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s1\HOME\_OBMEN\1. КОМИССИЯ по ТПОМС\2025\12. Декабрь 2025\Протокол и выписка\Приложения\"/>
    </mc:Choice>
  </mc:AlternateContent>
  <xr:revisionPtr revIDLastSave="0" documentId="13_ncr:1_{F44472B1-5D15-4ACC-B2D4-D72B34FFC8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 показателей 12 мес " sheetId="6" r:id="rId1"/>
  </sheets>
  <definedNames>
    <definedName name="_xlnm._FilterDatabase" localSheetId="0" hidden="1">'Оценка показателей 12 мес '!$A$6:$AI$53</definedName>
    <definedName name="_xlnm.Print_Titles" localSheetId="0">'Оценка показателей 12 мес 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4" i="6" l="1"/>
  <c r="AI49" i="6" l="1"/>
  <c r="AC49" i="6"/>
  <c r="Q49" i="6"/>
  <c r="K49" i="6"/>
  <c r="AI48" i="6"/>
  <c r="AC48" i="6"/>
  <c r="W48" i="6"/>
  <c r="Q48" i="6"/>
  <c r="K48" i="6"/>
  <c r="AI47" i="6"/>
  <c r="AC47" i="6"/>
  <c r="W47" i="6"/>
  <c r="Q47" i="6"/>
  <c r="K47" i="6"/>
  <c r="AI46" i="6"/>
  <c r="AC46" i="6"/>
  <c r="W46" i="6"/>
  <c r="Q46" i="6"/>
  <c r="K46" i="6"/>
  <c r="AI45" i="6"/>
  <c r="AC45" i="6"/>
  <c r="W45" i="6"/>
  <c r="Q45" i="6"/>
  <c r="K45" i="6"/>
  <c r="AI44" i="6"/>
  <c r="AC44" i="6"/>
  <c r="W44" i="6"/>
  <c r="K44" i="6"/>
  <c r="AI43" i="6"/>
  <c r="AC43" i="6"/>
  <c r="W43" i="6"/>
  <c r="Q43" i="6"/>
  <c r="K43" i="6"/>
  <c r="AI41" i="6"/>
  <c r="AC41" i="6"/>
  <c r="W41" i="6"/>
  <c r="Q41" i="6"/>
  <c r="K41" i="6"/>
  <c r="AB40" i="6"/>
  <c r="Z40" i="6"/>
  <c r="P40" i="6"/>
  <c r="N40" i="6"/>
  <c r="J40" i="6"/>
  <c r="H40" i="6"/>
  <c r="AH39" i="6"/>
  <c r="AB39" i="6"/>
  <c r="Z39" i="6"/>
  <c r="P39" i="6"/>
  <c r="N39" i="6"/>
  <c r="J39" i="6"/>
  <c r="H39" i="6"/>
  <c r="AH38" i="6"/>
  <c r="AB38" i="6"/>
  <c r="Z38" i="6"/>
  <c r="P38" i="6"/>
  <c r="J38" i="6"/>
  <c r="AB37" i="6"/>
  <c r="Z37" i="6"/>
  <c r="P37" i="6"/>
  <c r="N37" i="6"/>
  <c r="J37" i="6"/>
  <c r="H37" i="6"/>
  <c r="AI35" i="6"/>
  <c r="AC35" i="6"/>
  <c r="W35" i="6"/>
  <c r="Q35" i="6"/>
  <c r="K35" i="6"/>
  <c r="AB34" i="6"/>
  <c r="Z34" i="6"/>
  <c r="V34" i="6"/>
  <c r="T34" i="6"/>
  <c r="P34" i="6"/>
  <c r="N34" i="6"/>
  <c r="AB33" i="6"/>
  <c r="Z33" i="6"/>
  <c r="V33" i="6"/>
  <c r="T33" i="6"/>
  <c r="P33" i="6"/>
  <c r="N33" i="6"/>
  <c r="AB32" i="6"/>
  <c r="Z32" i="6"/>
  <c r="V32" i="6"/>
  <c r="T32" i="6"/>
  <c r="P32" i="6"/>
  <c r="N32" i="6"/>
  <c r="AB31" i="6"/>
  <c r="Z31" i="6"/>
  <c r="V31" i="6"/>
  <c r="T31" i="6"/>
  <c r="P31" i="6"/>
  <c r="N31" i="6"/>
  <c r="AB30" i="6"/>
  <c r="Z30" i="6"/>
  <c r="V30" i="6"/>
  <c r="T30" i="6"/>
  <c r="P30" i="6"/>
  <c r="N30" i="6"/>
  <c r="AB29" i="6"/>
  <c r="AA29" i="6"/>
  <c r="Z29" i="6"/>
  <c r="V29" i="6"/>
  <c r="U29" i="6"/>
  <c r="T29" i="6"/>
  <c r="P29" i="6"/>
  <c r="O29" i="6"/>
  <c r="N29" i="6"/>
  <c r="AI26" i="6"/>
  <c r="AC26" i="6"/>
  <c r="W26" i="6"/>
  <c r="Q26" i="6"/>
  <c r="K26" i="6"/>
  <c r="AH25" i="6"/>
  <c r="AB25" i="6"/>
  <c r="Z25" i="6"/>
  <c r="P25" i="6"/>
  <c r="N25" i="6"/>
  <c r="J25" i="6"/>
  <c r="H25" i="6"/>
  <c r="AH24" i="6"/>
  <c r="AB24" i="6"/>
  <c r="Z24" i="6"/>
  <c r="P24" i="6"/>
  <c r="N24" i="6"/>
  <c r="J24" i="6"/>
  <c r="H24" i="6"/>
  <c r="AH23" i="6"/>
  <c r="AF23" i="6"/>
  <c r="AB23" i="6"/>
  <c r="Z23" i="6"/>
  <c r="P23" i="6"/>
  <c r="N23" i="6"/>
  <c r="J23" i="6"/>
  <c r="H23" i="6"/>
  <c r="AH22" i="6"/>
  <c r="AG22" i="6"/>
  <c r="AB22" i="6"/>
  <c r="AA22" i="6"/>
  <c r="Z22" i="6"/>
  <c r="P22" i="6"/>
  <c r="O22" i="6"/>
  <c r="N22" i="6"/>
  <c r="J22" i="6"/>
  <c r="I22" i="6"/>
  <c r="H22" i="6"/>
  <c r="AH21" i="6"/>
  <c r="AG21" i="6"/>
  <c r="AB21" i="6"/>
  <c r="AA21" i="6"/>
  <c r="Z21" i="6"/>
  <c r="P21" i="6"/>
  <c r="O21" i="6"/>
  <c r="N21" i="6"/>
  <c r="J21" i="6"/>
  <c r="I21" i="6"/>
  <c r="H21" i="6"/>
  <c r="AH20" i="6"/>
  <c r="AG20" i="6"/>
  <c r="AB20" i="6"/>
  <c r="AA20" i="6"/>
  <c r="Z20" i="6"/>
  <c r="P20" i="6"/>
  <c r="O20" i="6"/>
  <c r="N20" i="6"/>
  <c r="J20" i="6"/>
  <c r="I20" i="6"/>
  <c r="H20" i="6"/>
  <c r="AH19" i="6"/>
  <c r="AB19" i="6"/>
  <c r="Z19" i="6"/>
  <c r="P19" i="6"/>
  <c r="N19" i="6"/>
  <c r="J19" i="6"/>
  <c r="H19" i="6"/>
  <c r="AH18" i="6"/>
  <c r="AG18" i="6"/>
  <c r="AF18" i="6"/>
  <c r="AB18" i="6"/>
  <c r="AA18" i="6"/>
  <c r="Z18" i="6"/>
  <c r="P18" i="6"/>
  <c r="O18" i="6"/>
  <c r="N18" i="6"/>
  <c r="J18" i="6"/>
  <c r="I18" i="6"/>
  <c r="H18" i="6"/>
  <c r="AH16" i="6"/>
  <c r="AB16" i="6"/>
  <c r="Z16" i="6"/>
  <c r="P16" i="6"/>
  <c r="N16" i="6"/>
  <c r="J16" i="6"/>
  <c r="AH15" i="6"/>
  <c r="AB15" i="6"/>
  <c r="P15" i="6"/>
  <c r="N15" i="6"/>
  <c r="J15" i="6"/>
  <c r="H15" i="6"/>
  <c r="AH14" i="6"/>
  <c r="AB14" i="6"/>
  <c r="Z14" i="6"/>
  <c r="P14" i="6"/>
  <c r="N14" i="6"/>
  <c r="J14" i="6"/>
  <c r="H14" i="6"/>
  <c r="AH13" i="6"/>
  <c r="AB13" i="6"/>
  <c r="Z13" i="6"/>
  <c r="P13" i="6"/>
  <c r="N13" i="6"/>
  <c r="J13" i="6"/>
  <c r="H13" i="6"/>
  <c r="AH12" i="6"/>
  <c r="AB12" i="6"/>
  <c r="Z12" i="6"/>
  <c r="P12" i="6"/>
  <c r="N12" i="6"/>
  <c r="J12" i="6"/>
  <c r="H12" i="6"/>
  <c r="AH11" i="6"/>
  <c r="AF11" i="6"/>
  <c r="AB11" i="6"/>
  <c r="Z11" i="6"/>
  <c r="P11" i="6"/>
  <c r="N11" i="6"/>
  <c r="J11" i="6"/>
  <c r="H11" i="6"/>
  <c r="AH10" i="6"/>
  <c r="AF10" i="6"/>
  <c r="AB10" i="6"/>
  <c r="Z10" i="6"/>
  <c r="P10" i="6"/>
  <c r="N10" i="6"/>
  <c r="J10" i="6"/>
  <c r="H10" i="6"/>
  <c r="AH9" i="6"/>
  <c r="AF9" i="6"/>
  <c r="AB9" i="6"/>
  <c r="Z9" i="6"/>
  <c r="P9" i="6"/>
  <c r="N9" i="6"/>
  <c r="J9" i="6"/>
  <c r="H9" i="6"/>
  <c r="W50" i="6" l="1"/>
  <c r="Q50" i="6"/>
  <c r="Q51" i="6" s="1"/>
  <c r="Q52" i="6" s="1"/>
  <c r="AC50" i="6"/>
  <c r="AI50" i="6"/>
  <c r="AI51" i="6" s="1"/>
  <c r="AI52" i="6" s="1"/>
  <c r="AC51" i="6"/>
  <c r="AC52" i="6" s="1"/>
  <c r="K50" i="6"/>
  <c r="K51" i="6" l="1"/>
  <c r="K52" i="6" s="1"/>
  <c r="W51" i="6"/>
  <c r="W52" i="6" s="1"/>
</calcChain>
</file>

<file path=xl/sharedStrings.xml><?xml version="1.0" encoding="utf-8"?>
<sst xmlns="http://schemas.openxmlformats.org/spreadsheetml/2006/main" count="541" uniqueCount="68">
  <si>
    <t>№</t>
  </si>
  <si>
    <t>Наименование показателя</t>
  </si>
  <si>
    <t>ГБУЗС "Городская больница №1 им. Н.И. Пирогова""</t>
  </si>
  <si>
    <t>ГБУЗС «Городская больница №4»</t>
  </si>
  <si>
    <t>ГБУЗС "Горбольница № 5-ЦОЗМИР"</t>
  </si>
  <si>
    <t>ГБУЗС «Городская больница №9»</t>
  </si>
  <si>
    <t>ЧВВМУ им. П.С. Нахимова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</si>
  <si>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период, %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</si>
  <si>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период, %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</si>
  <si>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период,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</si>
  <si>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период,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</si>
  <si>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осложнений,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</si>
  <si>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период, %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</si>
  <si>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период, %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</si>
  <si>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период, %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</si>
  <si>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период, %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</si>
  <si>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период, %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</si>
  <si>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период, %</t>
  </si>
  <si>
    <t>Доля женщин, отказавшихся от искусственного прерывания беременности, от числа женщин, прошедших доабортное консультирование за период, %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</si>
  <si>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период, %</t>
  </si>
  <si>
    <t>Выполнение показателя, баллов</t>
  </si>
  <si>
    <t>Оценка результата</t>
  </si>
  <si>
    <t>Достижение планового показателя (100% плана или более)</t>
  </si>
  <si>
    <t>х</t>
  </si>
  <si>
    <t>Охват вакцинацией детей в рамках Национального календаря прививок, %</t>
  </si>
  <si>
    <t>Значение относительно среднего показателя по г. Севастополю</t>
  </si>
  <si>
    <t>Среднее значение по городу Севастополю по показателям за отчетный период</t>
  </si>
  <si>
    <t>II группа</t>
  </si>
  <si>
    <t>III группа</t>
  </si>
  <si>
    <t>I - выполнившие до 40% показателей;
II -  от 40% до 60% показателей;
III - свыше 60% показателей.</t>
  </si>
  <si>
    <t>Факт  за 12 мес 2024</t>
  </si>
  <si>
    <t>Плановые показатели на 2025 год (от ДЗ)</t>
  </si>
  <si>
    <t>Факт  за 12 мес 2025</t>
  </si>
  <si>
    <t>Прирост показателя %</t>
  </si>
  <si>
    <t>Выполнение плана %</t>
  </si>
  <si>
    <t>Доля лиц в возрасте от 18 до 39 лет, не прошедших в течение последних 2-х лет профилактический медицинский осмотр и диспансеризацию, от общего числа прикрепленного населения этой возрастной группы</t>
  </si>
  <si>
    <t>Уменьшение показателя за период по отношению к показателю в предыдушем периоде</t>
  </si>
  <si>
    <t>Доля лиц в возрасте от 40 до 65 лет, не прошедших в течение последних 2-х лет профилактический медицинский осмотр и диспансеризацию, от общего числа прикрепленного населения этой возрастной группы</t>
  </si>
  <si>
    <t>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период, %</t>
  </si>
  <si>
    <t>Прирост показателя за период по отношению к показателю за предыдущий период</t>
  </si>
  <si>
    <t>Доля взрослых в с подозрением  на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ЗНО за период, %</t>
  </si>
  <si>
    <t>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период., %</t>
  </si>
  <si>
    <t>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период, %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</si>
  <si>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</t>
  </si>
  <si>
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</t>
  </si>
  <si>
    <t>Доля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 болезнью сердца в сочетании с фибрилляцией предсердий и хронической сердечной недостаточностью с подтвержденным эхокардиографией ‎в течение предшествующих 12 месяцев значением фракции выброса левого желудочка 40%, а также которым выполнены аортокоронарное шунтирование, ангиопластика коронарных артерий со стентированием и катетерная абляция ‎по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 с подтвержденным эхокардиографией в течение предшествующих 12 месяцев значением фракции выброса левого желудочка 40%,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</t>
  </si>
  <si>
    <t>Доля лиц 18 лет и старше, состоявших под диспансерным наблюдением 
‎по поводу болезней системы кровообращения, госпитализированных в связи 
‎с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</t>
  </si>
  <si>
    <t>X</t>
  </si>
  <si>
    <t>Доля женщин с установленным диагнозом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установленным диагнозом злокачественное новообразование шейки матки, выявленным впервые, за период</t>
  </si>
  <si>
    <t>Доля женщин с установленным диагнозом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установленным диагнозом злокачественное новообразование молочной железы, выявленным впервые, 
‎за период</t>
  </si>
  <si>
    <t xml:space="preserve"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 </t>
  </si>
  <si>
    <t>Отсутствие нарушений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</si>
  <si>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</si>
  <si>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 xml:space="preserve"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 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</si>
  <si>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</si>
  <si>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 xml:space="preserve">Необоснованный отказ застрахованным лицам в оказании медицинской помощи в соответствии с 
программами обязательного медицинского страхования, с последующим ухудшением состояния здоровья 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</si>
  <si>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</t>
  </si>
  <si>
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фельдшерско_x0002_акушерского пункта, фельдшерского пункта при условии возложения на него функции лечащего врача), от застрахованных лиц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</si>
  <si>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Достижение планового показателя (100% -4 б, 90-99% - 2 б, 89% и ниже -0 баллов)</t>
  </si>
  <si>
    <t>В сумме учтена норма, что отрицательное значение баллов в 4 блоке приравнивается к "0"</t>
  </si>
  <si>
    <t>I1 группа</t>
  </si>
  <si>
    <t>Блок 1. Взрослое население (возраст от 18 и старше)</t>
  </si>
  <si>
    <t>Блок 3. Оказание акушерско-гинекологической помощи</t>
  </si>
  <si>
    <t>Блок 2. Детское население (от 0 до 17 лет включительно)</t>
  </si>
  <si>
    <t>Оценка достижения значений показателей результативности деятельности медицинских организаций  за 2025 год  (декабрь 2024 - январь-ноябрь 2025)</t>
  </si>
  <si>
    <t>Х</t>
  </si>
  <si>
    <t xml:space="preserve">Блок 4.  Оценка качества оказания медицинской помощи </t>
  </si>
  <si>
    <t>Приложение № 13 к протоколу заседания Комиссии от 25.12.2025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</si>
</sst>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%"/>
    <numFmt numFmtId="166" formatCode="0.00000%"/>
    <numFmt numFmtId="167" formatCode="#,##0.00000"/>
    <numFmt numFmtId="168" formatCode="0.00000"/>
    <numFmt numFmtId="169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1F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2" fontId="1" fillId="0" borderId="0" xfId="0" applyNumberFormat="1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8" fillId="0" borderId="0" xfId="0" applyNumberFormat="1" applyFont="1"/>
    <xf numFmtId="0" fontId="8" fillId="0" borderId="0" xfId="0" applyFont="1"/>
    <xf numFmtId="2" fontId="9" fillId="6" borderId="1" xfId="0" applyNumberFormat="1" applyFont="1" applyFill="1" applyBorder="1" applyAlignment="1">
      <alignment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4" fontId="9" fillId="6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0" fontId="2" fillId="7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/>
    </xf>
    <xf numFmtId="2" fontId="8" fillId="7" borderId="2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10" fontId="1" fillId="7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9" fillId="7" borderId="2" xfId="0" applyNumberFormat="1" applyFont="1" applyFill="1" applyBorder="1" applyAlignment="1">
      <alignment horizontal="center" vertical="center"/>
    </xf>
    <xf numFmtId="10" fontId="8" fillId="7" borderId="2" xfId="0" applyNumberFormat="1" applyFont="1" applyFill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 wrapText="1"/>
    </xf>
    <xf numFmtId="168" fontId="8" fillId="6" borderId="5" xfId="0" applyNumberFormat="1" applyFont="1" applyFill="1" applyBorder="1" applyAlignment="1">
      <alignment horizontal="center" vertical="center" wrapText="1"/>
    </xf>
    <xf numFmtId="166" fontId="2" fillId="9" borderId="1" xfId="0" applyNumberFormat="1" applyFont="1" applyFill="1" applyBorder="1" applyAlignment="1">
      <alignment horizontal="center" vertical="center" wrapText="1"/>
    </xf>
    <xf numFmtId="168" fontId="4" fillId="8" borderId="1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Alignment="1">
      <alignment horizontal="center" vertical="center"/>
    </xf>
    <xf numFmtId="169" fontId="2" fillId="7" borderId="1" xfId="0" applyNumberFormat="1" applyFont="1" applyFill="1" applyBorder="1" applyAlignment="1">
      <alignment horizontal="center" vertical="center" wrapText="1"/>
    </xf>
    <xf numFmtId="169" fontId="1" fillId="7" borderId="1" xfId="0" applyNumberFormat="1" applyFont="1" applyFill="1" applyBorder="1" applyAlignment="1">
      <alignment horizontal="center" vertical="center"/>
    </xf>
    <xf numFmtId="169" fontId="8" fillId="7" borderId="2" xfId="0" applyNumberFormat="1" applyFont="1" applyFill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 wrapText="1"/>
    </xf>
    <xf numFmtId="169" fontId="1" fillId="7" borderId="0" xfId="0" applyNumberFormat="1" applyFont="1" applyFill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vertical="center"/>
    </xf>
    <xf numFmtId="169" fontId="8" fillId="7" borderId="2" xfId="0" applyNumberFormat="1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/>
    </xf>
    <xf numFmtId="169" fontId="9" fillId="7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68" fontId="8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7" fontId="1" fillId="10" borderId="1" xfId="0" applyNumberFormat="1" applyFont="1" applyFill="1" applyBorder="1" applyAlignment="1">
      <alignment horizontal="center" vertical="center" wrapText="1"/>
    </xf>
    <xf numFmtId="10" fontId="2" fillId="10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vertical="center" wrapText="1"/>
    </xf>
    <xf numFmtId="2" fontId="9" fillId="6" borderId="5" xfId="0" applyNumberFormat="1" applyFont="1" applyFill="1" applyBorder="1" applyAlignment="1">
      <alignment vertical="center" wrapText="1"/>
    </xf>
    <xf numFmtId="16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8" fillId="6" borderId="2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166" fontId="13" fillId="0" borderId="0" xfId="0" applyNumberFormat="1" applyFont="1" applyAlignment="1">
      <alignment vertical="center"/>
    </xf>
    <xf numFmtId="167" fontId="1" fillId="12" borderId="1" xfId="0" applyNumberFormat="1" applyFont="1" applyFill="1" applyBorder="1" applyAlignment="1">
      <alignment horizontal="center" vertical="center" wrapText="1"/>
    </xf>
    <xf numFmtId="164" fontId="3" fillId="9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168" fontId="6" fillId="8" borderId="4" xfId="0" applyNumberFormat="1" applyFont="1" applyFill="1" applyBorder="1" applyAlignment="1">
      <alignment horizontal="center" vertical="center" wrapText="1"/>
    </xf>
    <xf numFmtId="168" fontId="6" fillId="8" borderId="6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2" fontId="8" fillId="6" borderId="5" xfId="0" applyNumberFormat="1" applyFont="1" applyFill="1" applyBorder="1" applyAlignment="1">
      <alignment horizontal="center" vertical="center"/>
    </xf>
    <xf numFmtId="2" fontId="8" fillId="6" borderId="3" xfId="0" applyNumberFormat="1" applyFont="1" applyFill="1" applyBorder="1" applyAlignment="1">
      <alignment horizontal="center" vertical="center"/>
    </xf>
    <xf numFmtId="2" fontId="8" fillId="6" borderId="2" xfId="0" applyNumberFormat="1" applyFont="1" applyFill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0" fontId="8" fillId="6" borderId="5" xfId="0" applyNumberFormat="1" applyFont="1" applyFill="1" applyBorder="1" applyAlignment="1">
      <alignment horizontal="center" vertical="center"/>
    </xf>
    <xf numFmtId="10" fontId="8" fillId="6" borderId="3" xfId="0" applyNumberFormat="1" applyFont="1" applyFill="1" applyBorder="1" applyAlignment="1">
      <alignment horizontal="center" vertical="center"/>
    </xf>
    <xf numFmtId="10" fontId="8" fillId="6" borderId="2" xfId="0" applyNumberFormat="1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6" fontId="14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CCECFF"/>
      <color rgb="FFC1F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549"/>
  <sheetViews>
    <sheetView tabSelected="1" zoomScale="70" zoomScaleNormal="70" workbookViewId="0">
      <pane xSplit="5" ySplit="8" topLeftCell="F45" activePane="bottomRight" state="frozen"/>
      <selection pane="topRight" activeCell="F1" sqref="F1"/>
      <selection pane="bottomLeft" activeCell="A7" sqref="A7"/>
      <selection pane="bottomRight" activeCell="AJ11" sqref="AJ11"/>
    </sheetView>
  </sheetViews>
  <sheetFormatPr defaultRowHeight="32.25" customHeight="1" x14ac:dyDescent="0.25"/>
  <cols>
    <col min="1" max="1" width="8.85546875" style="5" customWidth="1"/>
    <col min="2" max="2" width="45.5703125" style="5" customWidth="1"/>
    <col min="3" max="3" width="22" style="14" customWidth="1"/>
    <col min="4" max="4" width="8" style="37" customWidth="1"/>
    <col min="5" max="5" width="9.7109375" style="37" customWidth="1"/>
    <col min="6" max="6" width="14" style="65" customWidth="1"/>
    <col min="7" max="7" width="13" style="65" customWidth="1"/>
    <col min="8" max="9" width="12.28515625" style="6" customWidth="1"/>
    <col min="10" max="10" width="12.28515625" style="46" customWidth="1"/>
    <col min="11" max="11" width="15" style="11" customWidth="1"/>
    <col min="12" max="12" width="13.5703125" style="25" customWidth="1"/>
    <col min="13" max="13" width="11.42578125" style="25" customWidth="1"/>
    <col min="14" max="15" width="12.28515625" style="6" customWidth="1"/>
    <col min="16" max="16" width="13" style="32" customWidth="1"/>
    <col min="17" max="17" width="11" style="24" customWidth="1"/>
    <col min="18" max="18" width="13.42578125" style="6" customWidth="1"/>
    <col min="19" max="19" width="11.28515625" style="6" customWidth="1"/>
    <col min="20" max="21" width="12.28515625" style="6" customWidth="1"/>
    <col min="22" max="22" width="12" style="32" customWidth="1"/>
    <col min="23" max="23" width="11.42578125" style="9" customWidth="1"/>
    <col min="24" max="24" width="10.7109375" style="6" customWidth="1"/>
    <col min="25" max="25" width="12.140625" style="6" customWidth="1"/>
    <col min="26" max="27" width="12.28515625" style="6" customWidth="1"/>
    <col min="28" max="28" width="12.5703125" style="32" customWidth="1"/>
    <col min="29" max="29" width="22.140625" style="9" customWidth="1"/>
    <col min="30" max="30" width="13.5703125" style="25" customWidth="1"/>
    <col min="31" max="31" width="13" style="25" customWidth="1"/>
    <col min="32" max="33" width="12.28515625" style="6" customWidth="1"/>
    <col min="34" max="34" width="11.42578125" style="32" customWidth="1"/>
    <col min="35" max="35" width="11.28515625" style="9" customWidth="1"/>
    <col min="36" max="55" width="9.140625" style="2" customWidth="1"/>
    <col min="56" max="16384" width="9.140625" style="2"/>
  </cols>
  <sheetData>
    <row r="1" spans="1:35" ht="35.25" customHeight="1" x14ac:dyDescent="0.25"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76"/>
      <c r="AA1" s="76"/>
      <c r="AB1" s="76"/>
      <c r="AC1" s="76"/>
      <c r="AD1" s="109" t="s">
        <v>67</v>
      </c>
      <c r="AE1" s="109"/>
      <c r="AF1" s="109"/>
      <c r="AG1" s="109"/>
      <c r="AH1" s="109"/>
      <c r="AI1" s="109"/>
    </row>
    <row r="2" spans="1:35" ht="32.25" customHeight="1" x14ac:dyDescent="0.25"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76"/>
      <c r="AA2" s="76"/>
      <c r="AB2" s="76"/>
      <c r="AC2" s="76"/>
      <c r="AD2" s="76"/>
      <c r="AE2" s="76"/>
      <c r="AF2" s="76"/>
      <c r="AG2" s="76"/>
      <c r="AH2" s="76"/>
      <c r="AI2" s="76"/>
    </row>
    <row r="3" spans="1:35" ht="32.25" customHeight="1" x14ac:dyDescent="0.25">
      <c r="A3" s="80" t="s">
        <v>64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</row>
    <row r="4" spans="1:35" ht="32.25" customHeight="1" x14ac:dyDescent="0.25">
      <c r="J4" s="41"/>
      <c r="P4" s="6"/>
      <c r="V4" s="6"/>
      <c r="AB4" s="6"/>
      <c r="AH4" s="6"/>
    </row>
    <row r="5" spans="1:35" s="1" customFormat="1" ht="32.25" customHeight="1" x14ac:dyDescent="0.25">
      <c r="A5" s="81" t="s">
        <v>0</v>
      </c>
      <c r="B5" s="81" t="s">
        <v>1</v>
      </c>
      <c r="C5" s="82" t="s">
        <v>21</v>
      </c>
      <c r="D5" s="84" t="s">
        <v>31</v>
      </c>
      <c r="E5" s="84" t="s">
        <v>26</v>
      </c>
      <c r="F5" s="86" t="s">
        <v>2</v>
      </c>
      <c r="G5" s="87"/>
      <c r="H5" s="87"/>
      <c r="I5" s="87"/>
      <c r="J5" s="87"/>
      <c r="K5" s="88"/>
      <c r="L5" s="86" t="s">
        <v>3</v>
      </c>
      <c r="M5" s="87"/>
      <c r="N5" s="87"/>
      <c r="O5" s="87"/>
      <c r="P5" s="87"/>
      <c r="Q5" s="88"/>
      <c r="R5" s="86" t="s">
        <v>4</v>
      </c>
      <c r="S5" s="87"/>
      <c r="T5" s="87"/>
      <c r="U5" s="87"/>
      <c r="V5" s="87"/>
      <c r="W5" s="88"/>
      <c r="X5" s="86" t="s">
        <v>5</v>
      </c>
      <c r="Y5" s="87"/>
      <c r="Z5" s="87"/>
      <c r="AA5" s="87"/>
      <c r="AB5" s="87"/>
      <c r="AC5" s="88"/>
      <c r="AD5" s="86" t="s">
        <v>6</v>
      </c>
      <c r="AE5" s="87"/>
      <c r="AF5" s="87"/>
      <c r="AG5" s="87"/>
      <c r="AH5" s="87"/>
      <c r="AI5" s="88"/>
    </row>
    <row r="6" spans="1:35" ht="32.25" customHeight="1" x14ac:dyDescent="0.25">
      <c r="A6" s="81"/>
      <c r="B6" s="81"/>
      <c r="C6" s="83"/>
      <c r="D6" s="85"/>
      <c r="E6" s="85"/>
      <c r="F6" s="23" t="s">
        <v>30</v>
      </c>
      <c r="G6" s="39" t="s">
        <v>32</v>
      </c>
      <c r="H6" s="62" t="s">
        <v>33</v>
      </c>
      <c r="I6" s="62" t="s">
        <v>34</v>
      </c>
      <c r="J6" s="42" t="s">
        <v>25</v>
      </c>
      <c r="K6" s="7" t="s">
        <v>20</v>
      </c>
      <c r="L6" s="23" t="s">
        <v>30</v>
      </c>
      <c r="M6" s="39" t="s">
        <v>32</v>
      </c>
      <c r="N6" s="62" t="s">
        <v>33</v>
      </c>
      <c r="O6" s="62" t="s">
        <v>34</v>
      </c>
      <c r="P6" s="28" t="s">
        <v>25</v>
      </c>
      <c r="Q6" s="7" t="s">
        <v>20</v>
      </c>
      <c r="R6" s="23" t="s">
        <v>30</v>
      </c>
      <c r="S6" s="39" t="s">
        <v>32</v>
      </c>
      <c r="T6" s="62" t="s">
        <v>33</v>
      </c>
      <c r="U6" s="62" t="s">
        <v>34</v>
      </c>
      <c r="V6" s="28" t="s">
        <v>25</v>
      </c>
      <c r="W6" s="7" t="s">
        <v>20</v>
      </c>
      <c r="X6" s="23" t="s">
        <v>30</v>
      </c>
      <c r="Y6" s="39" t="s">
        <v>32</v>
      </c>
      <c r="Z6" s="62" t="s">
        <v>33</v>
      </c>
      <c r="AA6" s="62" t="s">
        <v>34</v>
      </c>
      <c r="AB6" s="28" t="s">
        <v>25</v>
      </c>
      <c r="AC6" s="7" t="s">
        <v>20</v>
      </c>
      <c r="AD6" s="23" t="s">
        <v>30</v>
      </c>
      <c r="AE6" s="39" t="s">
        <v>32</v>
      </c>
      <c r="AF6" s="62" t="s">
        <v>33</v>
      </c>
      <c r="AG6" s="62" t="s">
        <v>34</v>
      </c>
      <c r="AH6" s="28" t="s">
        <v>25</v>
      </c>
      <c r="AI6" s="7" t="s">
        <v>20</v>
      </c>
    </row>
    <row r="7" spans="1:35" ht="32.25" customHeight="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</row>
    <row r="8" spans="1:35" ht="32.25" customHeight="1" x14ac:dyDescent="0.25">
      <c r="A8" s="90" t="s">
        <v>61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</row>
    <row r="9" spans="1:35" ht="44.25" customHeight="1" x14ac:dyDescent="0.25">
      <c r="A9" s="4">
        <v>1</v>
      </c>
      <c r="B9" s="73" t="s">
        <v>35</v>
      </c>
      <c r="C9" s="13" t="s">
        <v>36</v>
      </c>
      <c r="D9" s="40" t="s">
        <v>23</v>
      </c>
      <c r="E9" s="40">
        <v>0.28356108146149783</v>
      </c>
      <c r="F9" s="61">
        <v>0.37421212159642869</v>
      </c>
      <c r="G9" s="61">
        <v>0.2775217217294757</v>
      </c>
      <c r="H9" s="71">
        <f>G9/F9*1-1</f>
        <v>-0.2583839333008815</v>
      </c>
      <c r="I9" s="71" t="s">
        <v>23</v>
      </c>
      <c r="J9" s="43">
        <f>G9-E9</f>
        <v>-6.0393597320221315E-3</v>
      </c>
      <c r="K9" s="8">
        <v>3</v>
      </c>
      <c r="L9" s="61">
        <v>0.22758620689655173</v>
      </c>
      <c r="M9" s="61">
        <v>0.27347395930558149</v>
      </c>
      <c r="N9" s="71">
        <f>M9/L9*1-1</f>
        <v>0.20162800300937311</v>
      </c>
      <c r="O9" s="71" t="s">
        <v>23</v>
      </c>
      <c r="P9" s="29">
        <f>M9-E9</f>
        <v>-1.0087122155916339E-2</v>
      </c>
      <c r="Q9" s="8">
        <v>2</v>
      </c>
      <c r="R9" s="27" t="s">
        <v>23</v>
      </c>
      <c r="S9" s="27" t="s">
        <v>23</v>
      </c>
      <c r="T9" s="71" t="s">
        <v>23</v>
      </c>
      <c r="U9" s="71" t="s">
        <v>23</v>
      </c>
      <c r="V9" s="29" t="s">
        <v>23</v>
      </c>
      <c r="W9" s="8"/>
      <c r="X9" s="61">
        <v>0.29230546716806477</v>
      </c>
      <c r="Y9" s="61">
        <v>0.31315179606025495</v>
      </c>
      <c r="Z9" s="71">
        <f>Y9/X9*1-1</f>
        <v>7.131693120267335E-2</v>
      </c>
      <c r="AA9" s="71" t="s">
        <v>23</v>
      </c>
      <c r="AB9" s="29">
        <f>Y9-E9</f>
        <v>2.9590714598757117E-2</v>
      </c>
      <c r="AC9" s="8">
        <v>0</v>
      </c>
      <c r="AD9" s="61">
        <v>0.70673076923076927</v>
      </c>
      <c r="AE9" s="61">
        <v>0.7951070336391437</v>
      </c>
      <c r="AF9" s="71">
        <f>AE9/AD9*1-1</f>
        <v>0.12504940814246179</v>
      </c>
      <c r="AG9" s="71" t="s">
        <v>23</v>
      </c>
      <c r="AH9" s="29">
        <f>AE9-E9</f>
        <v>0.51154595217764587</v>
      </c>
      <c r="AI9" s="8">
        <v>0</v>
      </c>
    </row>
    <row r="10" spans="1:35" ht="48.75" customHeight="1" x14ac:dyDescent="0.25">
      <c r="A10" s="4">
        <v>2</v>
      </c>
      <c r="B10" s="73" t="s">
        <v>37</v>
      </c>
      <c r="C10" s="13" t="s">
        <v>36</v>
      </c>
      <c r="D10" s="40" t="s">
        <v>23</v>
      </c>
      <c r="E10" s="40">
        <v>0.19313141708936754</v>
      </c>
      <c r="F10" s="61">
        <v>0.26755036408778099</v>
      </c>
      <c r="G10" s="61">
        <v>0.18015005045080232</v>
      </c>
      <c r="H10" s="71">
        <f t="shared" ref="H10:H15" si="0">G10/F10*1-1</f>
        <v>-0.32666864025759046</v>
      </c>
      <c r="I10" s="71" t="s">
        <v>23</v>
      </c>
      <c r="J10" s="43">
        <f t="shared" ref="J10:J16" si="1">G10-E10</f>
        <v>-1.2981366638565223E-2</v>
      </c>
      <c r="K10" s="8">
        <v>3</v>
      </c>
      <c r="L10" s="61">
        <v>0.24165974118485101</v>
      </c>
      <c r="M10" s="61">
        <v>0.21945195813242385</v>
      </c>
      <c r="N10" s="71">
        <f t="shared" ref="N10:N16" si="2">M10/L10*1-1</f>
        <v>-9.1896908204664118E-2</v>
      </c>
      <c r="O10" s="71" t="s">
        <v>23</v>
      </c>
      <c r="P10" s="29">
        <f t="shared" ref="P10:P16" si="3">M10-E10</f>
        <v>2.6320541043056311E-2</v>
      </c>
      <c r="Q10" s="8">
        <v>3</v>
      </c>
      <c r="R10" s="27" t="s">
        <v>23</v>
      </c>
      <c r="S10" s="27" t="s">
        <v>23</v>
      </c>
      <c r="T10" s="71" t="s">
        <v>23</v>
      </c>
      <c r="U10" s="71" t="s">
        <v>23</v>
      </c>
      <c r="V10" s="29" t="s">
        <v>23</v>
      </c>
      <c r="W10" s="8"/>
      <c r="X10" s="61">
        <v>0.2253256344836847</v>
      </c>
      <c r="Y10" s="61">
        <v>0.24150028151933822</v>
      </c>
      <c r="Z10" s="71">
        <f t="shared" ref="Z10:Z16" si="4">Y10/X10*1-1</f>
        <v>7.1783430556920047E-2</v>
      </c>
      <c r="AA10" s="71" t="s">
        <v>23</v>
      </c>
      <c r="AB10" s="29">
        <f t="shared" ref="AB10:AB16" si="5">Y10-E10</f>
        <v>4.8368864429970682E-2</v>
      </c>
      <c r="AC10" s="8">
        <v>0</v>
      </c>
      <c r="AD10" s="61">
        <v>0.39512195121951221</v>
      </c>
      <c r="AE10" s="61">
        <v>0.31726907630522089</v>
      </c>
      <c r="AF10" s="71">
        <f t="shared" ref="AF10:AF11" si="6">AE10/AD10*1-1</f>
        <v>-0.19703505379542863</v>
      </c>
      <c r="AG10" s="71" t="s">
        <v>23</v>
      </c>
      <c r="AH10" s="29">
        <f t="shared" ref="AH10:AH16" si="7">AE10-E10</f>
        <v>0.12413765921585335</v>
      </c>
      <c r="AI10" s="8">
        <v>1</v>
      </c>
    </row>
    <row r="11" spans="1:35" ht="32.25" customHeight="1" x14ac:dyDescent="0.25">
      <c r="A11" s="4">
        <v>3</v>
      </c>
      <c r="B11" s="73" t="s">
        <v>38</v>
      </c>
      <c r="C11" s="12" t="s">
        <v>39</v>
      </c>
      <c r="D11" s="40" t="s">
        <v>23</v>
      </c>
      <c r="E11" s="40">
        <v>0.25931467903636091</v>
      </c>
      <c r="F11" s="61">
        <v>0.69801674746584397</v>
      </c>
      <c r="G11" s="61">
        <v>0.15683584819387289</v>
      </c>
      <c r="H11" s="71">
        <f t="shared" si="0"/>
        <v>-0.77531219879284152</v>
      </c>
      <c r="I11" s="71" t="s">
        <v>23</v>
      </c>
      <c r="J11" s="43">
        <f t="shared" si="1"/>
        <v>-0.10247883084248802</v>
      </c>
      <c r="K11" s="8">
        <v>0</v>
      </c>
      <c r="L11" s="61">
        <v>0.53061224489795922</v>
      </c>
      <c r="M11" s="61">
        <v>0.51491712707182324</v>
      </c>
      <c r="N11" s="71">
        <f t="shared" si="2"/>
        <v>-2.9579260518487027E-2</v>
      </c>
      <c r="O11" s="71" t="s">
        <v>23</v>
      </c>
      <c r="P11" s="29">
        <f t="shared" si="3"/>
        <v>0.25560244803546234</v>
      </c>
      <c r="Q11" s="8">
        <v>1</v>
      </c>
      <c r="R11" s="27" t="s">
        <v>23</v>
      </c>
      <c r="S11" s="27" t="s">
        <v>23</v>
      </c>
      <c r="T11" s="71" t="s">
        <v>23</v>
      </c>
      <c r="U11" s="71" t="s">
        <v>23</v>
      </c>
      <c r="V11" s="29" t="s">
        <v>23</v>
      </c>
      <c r="W11" s="8"/>
      <c r="X11" s="61">
        <v>0.75839653304442034</v>
      </c>
      <c r="Y11" s="61">
        <v>0.42105263157894735</v>
      </c>
      <c r="Z11" s="71">
        <f t="shared" si="4"/>
        <v>-0.44481203007518799</v>
      </c>
      <c r="AA11" s="71" t="s">
        <v>23</v>
      </c>
      <c r="AB11" s="29">
        <f t="shared" si="5"/>
        <v>0.16173795254258644</v>
      </c>
      <c r="AC11" s="8">
        <v>1</v>
      </c>
      <c r="AD11" s="61">
        <v>4.1666666666666664E-2</v>
      </c>
      <c r="AE11" s="61">
        <v>0.1388888888888889</v>
      </c>
      <c r="AF11" s="71">
        <f t="shared" si="6"/>
        <v>2.3333333333333335</v>
      </c>
      <c r="AG11" s="71" t="s">
        <v>23</v>
      </c>
      <c r="AH11" s="29">
        <f t="shared" si="7"/>
        <v>-0.12042579014747201</v>
      </c>
      <c r="AI11" s="8">
        <v>0</v>
      </c>
    </row>
    <row r="12" spans="1:35" ht="32.25" customHeight="1" x14ac:dyDescent="0.25">
      <c r="A12" s="4">
        <v>4</v>
      </c>
      <c r="B12" s="73" t="s">
        <v>40</v>
      </c>
      <c r="C12" s="12" t="s">
        <v>39</v>
      </c>
      <c r="D12" s="40" t="s">
        <v>23</v>
      </c>
      <c r="E12" s="40">
        <v>0.10770311402481854</v>
      </c>
      <c r="F12" s="61">
        <v>0.1386330586524479</v>
      </c>
      <c r="G12" s="61">
        <v>9.5700416088765602E-2</v>
      </c>
      <c r="H12" s="71">
        <f t="shared" si="0"/>
        <v>-0.30968546017089715</v>
      </c>
      <c r="I12" s="71" t="s">
        <v>23</v>
      </c>
      <c r="J12" s="43">
        <f t="shared" si="1"/>
        <v>-1.2002697936052936E-2</v>
      </c>
      <c r="K12" s="8">
        <v>0</v>
      </c>
      <c r="L12" s="61">
        <v>0.33510638297872342</v>
      </c>
      <c r="M12" s="61">
        <v>0.14338235294117646</v>
      </c>
      <c r="N12" s="71">
        <f t="shared" si="2"/>
        <v>-0.57212885154061621</v>
      </c>
      <c r="O12" s="71" t="s">
        <v>23</v>
      </c>
      <c r="P12" s="29">
        <f t="shared" si="3"/>
        <v>3.5679238916357922E-2</v>
      </c>
      <c r="Q12" s="8">
        <v>1</v>
      </c>
      <c r="R12" s="27" t="s">
        <v>23</v>
      </c>
      <c r="S12" s="27" t="s">
        <v>23</v>
      </c>
      <c r="T12" s="71" t="s">
        <v>23</v>
      </c>
      <c r="U12" s="71" t="s">
        <v>23</v>
      </c>
      <c r="V12" s="29" t="s">
        <v>23</v>
      </c>
      <c r="W12" s="8"/>
      <c r="X12" s="61">
        <v>0.1883720930232558</v>
      </c>
      <c r="Y12" s="61">
        <v>0.18575063613231552</v>
      </c>
      <c r="Z12" s="71">
        <f t="shared" si="4"/>
        <v>-1.3916376087707683E-2</v>
      </c>
      <c r="AA12" s="71" t="s">
        <v>23</v>
      </c>
      <c r="AB12" s="29">
        <f t="shared" si="5"/>
        <v>7.8047522107496978E-2</v>
      </c>
      <c r="AC12" s="8">
        <v>1</v>
      </c>
      <c r="AD12" s="61">
        <v>0</v>
      </c>
      <c r="AE12" s="61">
        <v>3</v>
      </c>
      <c r="AF12" s="71"/>
      <c r="AG12" s="71" t="s">
        <v>23</v>
      </c>
      <c r="AH12" s="29">
        <f t="shared" si="7"/>
        <v>2.8922968859751816</v>
      </c>
      <c r="AI12" s="8">
        <v>1</v>
      </c>
    </row>
    <row r="13" spans="1:35" ht="32.25" customHeight="1" x14ac:dyDescent="0.25">
      <c r="A13" s="4">
        <v>5</v>
      </c>
      <c r="B13" s="73" t="s">
        <v>41</v>
      </c>
      <c r="C13" s="12" t="s">
        <v>39</v>
      </c>
      <c r="D13" s="40" t="s">
        <v>23</v>
      </c>
      <c r="E13" s="40">
        <v>3.7735849056603772E-2</v>
      </c>
      <c r="F13" s="61">
        <v>0.38961038961038963</v>
      </c>
      <c r="G13" s="61">
        <v>2.5423728813559324E-2</v>
      </c>
      <c r="H13" s="71">
        <f t="shared" si="0"/>
        <v>-0.93474576271186438</v>
      </c>
      <c r="I13" s="71" t="s">
        <v>23</v>
      </c>
      <c r="J13" s="43">
        <f t="shared" si="1"/>
        <v>-1.2312120243044448E-2</v>
      </c>
      <c r="K13" s="8">
        <v>0</v>
      </c>
      <c r="L13" s="61">
        <v>0.33333333333333331</v>
      </c>
      <c r="M13" s="61">
        <v>6.6666666666666666E-2</v>
      </c>
      <c r="N13" s="71">
        <f t="shared" si="2"/>
        <v>-0.8</v>
      </c>
      <c r="O13" s="71" t="s">
        <v>23</v>
      </c>
      <c r="P13" s="29">
        <f t="shared" si="3"/>
        <v>2.8930817610062894E-2</v>
      </c>
      <c r="Q13" s="8">
        <v>1</v>
      </c>
      <c r="R13" s="27" t="s">
        <v>23</v>
      </c>
      <c r="S13" s="27" t="s">
        <v>23</v>
      </c>
      <c r="T13" s="71" t="s">
        <v>23</v>
      </c>
      <c r="U13" s="71" t="s">
        <v>23</v>
      </c>
      <c r="V13" s="29" t="s">
        <v>23</v>
      </c>
      <c r="W13" s="8"/>
      <c r="X13" s="61">
        <v>0.5</v>
      </c>
      <c r="Y13" s="61">
        <v>7.6923076923076927E-2</v>
      </c>
      <c r="Z13" s="71">
        <f t="shared" si="4"/>
        <v>-0.84615384615384615</v>
      </c>
      <c r="AA13" s="71" t="s">
        <v>23</v>
      </c>
      <c r="AB13" s="29">
        <f t="shared" si="5"/>
        <v>3.9187227866473155E-2</v>
      </c>
      <c r="AC13" s="8">
        <v>1</v>
      </c>
      <c r="AD13" s="61">
        <v>0</v>
      </c>
      <c r="AE13" s="61">
        <v>0</v>
      </c>
      <c r="AF13" s="71"/>
      <c r="AG13" s="71" t="s">
        <v>23</v>
      </c>
      <c r="AH13" s="29">
        <f t="shared" si="7"/>
        <v>-3.7735849056603772E-2</v>
      </c>
      <c r="AI13" s="8">
        <v>0</v>
      </c>
    </row>
    <row r="14" spans="1:35" ht="57.75" customHeight="1" x14ac:dyDescent="0.25">
      <c r="A14" s="4">
        <v>6</v>
      </c>
      <c r="B14" s="73" t="s">
        <v>42</v>
      </c>
      <c r="C14" s="12" t="s">
        <v>39</v>
      </c>
      <c r="D14" s="40" t="s">
        <v>23</v>
      </c>
      <c r="E14" s="40">
        <v>3.7037037037037035E-2</v>
      </c>
      <c r="F14" s="61">
        <v>0.30098039215686273</v>
      </c>
      <c r="G14" s="61">
        <v>3.5294117647058823E-2</v>
      </c>
      <c r="H14" s="71">
        <f t="shared" si="0"/>
        <v>-0.88273615635179148</v>
      </c>
      <c r="I14" s="71" t="s">
        <v>23</v>
      </c>
      <c r="J14" s="43">
        <f>G14-E14</f>
        <v>-1.7429193899782119E-3</v>
      </c>
      <c r="K14" s="8">
        <v>0</v>
      </c>
      <c r="L14" s="61">
        <v>1.1857707509881422E-2</v>
      </c>
      <c r="M14" s="61">
        <v>3.0864197530864196E-2</v>
      </c>
      <c r="N14" s="71">
        <f t="shared" si="2"/>
        <v>1.6028806584362139</v>
      </c>
      <c r="O14" s="71" t="s">
        <v>23</v>
      </c>
      <c r="P14" s="29">
        <f t="shared" si="3"/>
        <v>-6.1728395061728392E-3</v>
      </c>
      <c r="Q14" s="8">
        <v>2</v>
      </c>
      <c r="R14" s="27" t="s">
        <v>23</v>
      </c>
      <c r="S14" s="27" t="s">
        <v>23</v>
      </c>
      <c r="T14" s="71" t="s">
        <v>23</v>
      </c>
      <c r="U14" s="71" t="s">
        <v>23</v>
      </c>
      <c r="V14" s="29" t="s">
        <v>23</v>
      </c>
      <c r="W14" s="8"/>
      <c r="X14" s="61">
        <v>9.9236641221374045E-2</v>
      </c>
      <c r="Y14" s="61">
        <v>5.6737588652482268E-2</v>
      </c>
      <c r="Z14" s="71">
        <f t="shared" si="4"/>
        <v>-0.42825968357883248</v>
      </c>
      <c r="AA14" s="71" t="s">
        <v>23</v>
      </c>
      <c r="AB14" s="29">
        <f t="shared" si="5"/>
        <v>1.9700551615445233E-2</v>
      </c>
      <c r="AC14" s="8">
        <v>1</v>
      </c>
      <c r="AD14" s="61">
        <v>0</v>
      </c>
      <c r="AE14" s="61">
        <v>0</v>
      </c>
      <c r="AF14" s="71"/>
      <c r="AG14" s="71" t="s">
        <v>23</v>
      </c>
      <c r="AH14" s="29">
        <f t="shared" si="7"/>
        <v>-3.7037037037037035E-2</v>
      </c>
      <c r="AI14" s="8">
        <v>0</v>
      </c>
    </row>
    <row r="15" spans="1:35" ht="66.75" customHeight="1" x14ac:dyDescent="0.25">
      <c r="A15" s="73">
        <v>7</v>
      </c>
      <c r="B15" s="74" t="s">
        <v>43</v>
      </c>
      <c r="C15" s="12" t="s">
        <v>39</v>
      </c>
      <c r="D15" s="40" t="s">
        <v>23</v>
      </c>
      <c r="E15" s="40">
        <v>3.3057851239669422E-2</v>
      </c>
      <c r="F15" s="61">
        <v>3.2608695652173912E-2</v>
      </c>
      <c r="G15" s="61">
        <v>3.4090909090909088E-2</v>
      </c>
      <c r="H15" s="71">
        <f t="shared" si="0"/>
        <v>4.5454545454545414E-2</v>
      </c>
      <c r="I15" s="71" t="s">
        <v>23</v>
      </c>
      <c r="J15" s="43">
        <f t="shared" si="1"/>
        <v>1.033057851239666E-3</v>
      </c>
      <c r="K15" s="8">
        <v>3</v>
      </c>
      <c r="L15" s="61">
        <v>0.375</v>
      </c>
      <c r="M15" s="61">
        <v>0</v>
      </c>
      <c r="N15" s="71">
        <f t="shared" si="2"/>
        <v>-1</v>
      </c>
      <c r="O15" s="71" t="s">
        <v>23</v>
      </c>
      <c r="P15" s="29">
        <f t="shared" si="3"/>
        <v>-3.3057851239669422E-2</v>
      </c>
      <c r="Q15" s="8">
        <v>0</v>
      </c>
      <c r="R15" s="27" t="s">
        <v>23</v>
      </c>
      <c r="S15" s="27" t="s">
        <v>23</v>
      </c>
      <c r="T15" s="71" t="s">
        <v>23</v>
      </c>
      <c r="U15" s="71" t="s">
        <v>23</v>
      </c>
      <c r="V15" s="29" t="s">
        <v>23</v>
      </c>
      <c r="W15" s="8"/>
      <c r="X15" s="61">
        <v>0</v>
      </c>
      <c r="Y15" s="61">
        <v>4.5454545454545456E-2</v>
      </c>
      <c r="Z15" s="71"/>
      <c r="AA15" s="71" t="s">
        <v>23</v>
      </c>
      <c r="AB15" s="29">
        <f t="shared" si="5"/>
        <v>1.2396694214876033E-2</v>
      </c>
      <c r="AC15" s="8">
        <v>1</v>
      </c>
      <c r="AD15" s="61">
        <v>0</v>
      </c>
      <c r="AE15" s="61">
        <v>0</v>
      </c>
      <c r="AF15" s="71"/>
      <c r="AG15" s="71" t="s">
        <v>23</v>
      </c>
      <c r="AH15" s="29">
        <f t="shared" si="7"/>
        <v>-3.3057851239669422E-2</v>
      </c>
      <c r="AI15" s="8">
        <v>0</v>
      </c>
    </row>
    <row r="16" spans="1:35" ht="32.25" customHeight="1" x14ac:dyDescent="0.25">
      <c r="A16" s="73">
        <v>8</v>
      </c>
      <c r="B16" s="73" t="s">
        <v>44</v>
      </c>
      <c r="C16" s="12" t="s">
        <v>39</v>
      </c>
      <c r="D16" s="40" t="s">
        <v>23</v>
      </c>
      <c r="E16" s="40">
        <v>3.5422343324250684E-2</v>
      </c>
      <c r="F16" s="61">
        <v>0</v>
      </c>
      <c r="G16" s="61">
        <v>1.7064846416382253E-2</v>
      </c>
      <c r="H16" s="71"/>
      <c r="I16" s="71" t="s">
        <v>23</v>
      </c>
      <c r="J16" s="43">
        <f t="shared" si="1"/>
        <v>-1.8357496907868431E-2</v>
      </c>
      <c r="K16" s="8">
        <v>0.5</v>
      </c>
      <c r="L16" s="61">
        <v>0.16666666666666666</v>
      </c>
      <c r="M16" s="61">
        <v>3.0303030303030304E-2</v>
      </c>
      <c r="N16" s="71">
        <f t="shared" si="2"/>
        <v>-0.81818181818181812</v>
      </c>
      <c r="O16" s="71" t="s">
        <v>23</v>
      </c>
      <c r="P16" s="29">
        <f t="shared" si="3"/>
        <v>-5.11931302122038E-3</v>
      </c>
      <c r="Q16" s="8">
        <v>0</v>
      </c>
      <c r="R16" s="27" t="s">
        <v>23</v>
      </c>
      <c r="S16" s="27" t="s">
        <v>23</v>
      </c>
      <c r="T16" s="71" t="s">
        <v>23</v>
      </c>
      <c r="U16" s="71" t="s">
        <v>23</v>
      </c>
      <c r="V16" s="29" t="s">
        <v>23</v>
      </c>
      <c r="W16" s="8"/>
      <c r="X16" s="61">
        <v>7.8947368421052627E-2</v>
      </c>
      <c r="Y16" s="61">
        <v>0.17073170731707318</v>
      </c>
      <c r="Z16" s="71">
        <f t="shared" si="4"/>
        <v>1.1626016260162606</v>
      </c>
      <c r="AA16" s="71" t="s">
        <v>23</v>
      </c>
      <c r="AB16" s="29">
        <f t="shared" si="5"/>
        <v>0.13530936399282251</v>
      </c>
      <c r="AC16" s="8">
        <v>3</v>
      </c>
      <c r="AD16" s="61">
        <v>0</v>
      </c>
      <c r="AE16" s="61">
        <v>0</v>
      </c>
      <c r="AF16" s="71"/>
      <c r="AG16" s="71" t="s">
        <v>23</v>
      </c>
      <c r="AH16" s="29">
        <f t="shared" si="7"/>
        <v>-3.5422343324250684E-2</v>
      </c>
      <c r="AI16" s="8">
        <v>0</v>
      </c>
    </row>
    <row r="17" spans="1:35" ht="32.25" customHeigh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2"/>
    </row>
    <row r="18" spans="1:35" s="3" customFormat="1" ht="32.25" customHeight="1" x14ac:dyDescent="0.25">
      <c r="A18" s="4">
        <v>9</v>
      </c>
      <c r="B18" s="75" t="s">
        <v>45</v>
      </c>
      <c r="C18" s="12" t="s">
        <v>22</v>
      </c>
      <c r="D18" s="40">
        <v>0.9</v>
      </c>
      <c r="E18" s="40">
        <v>0.2623775584098792</v>
      </c>
      <c r="F18" s="61">
        <v>0.34669967726247847</v>
      </c>
      <c r="G18" s="61">
        <v>0.2494539316918189</v>
      </c>
      <c r="H18" s="71">
        <f t="shared" ref="H18:H25" si="8">G18/F18*1-1</f>
        <v>-0.28048986471088355</v>
      </c>
      <c r="I18" s="71">
        <f t="shared" ref="I18" si="9">G18/$D18</f>
        <v>0.27717103521313208</v>
      </c>
      <c r="J18" s="43">
        <f t="shared" ref="J18" si="10">G18-E18</f>
        <v>-1.2923626718060299E-2</v>
      </c>
      <c r="K18" s="8">
        <v>0</v>
      </c>
      <c r="L18" s="61">
        <v>0.31343283582089554</v>
      </c>
      <c r="M18" s="61">
        <v>0.29974731522425774</v>
      </c>
      <c r="N18" s="71">
        <f t="shared" ref="N18:N25" si="11">M18/L18*1-1</f>
        <v>-4.3663327617844416E-2</v>
      </c>
      <c r="O18" s="71">
        <f t="shared" ref="O18" si="12">M18/$D18</f>
        <v>0.33305257247139747</v>
      </c>
      <c r="P18" s="29">
        <f t="shared" ref="P18" si="13">M18-E18</f>
        <v>3.7369756814378541E-2</v>
      </c>
      <c r="Q18" s="8">
        <v>1</v>
      </c>
      <c r="R18" s="27" t="s">
        <v>23</v>
      </c>
      <c r="S18" s="27" t="s">
        <v>23</v>
      </c>
      <c r="T18" s="71" t="s">
        <v>23</v>
      </c>
      <c r="U18" s="71" t="s">
        <v>23</v>
      </c>
      <c r="V18" s="29" t="s">
        <v>23</v>
      </c>
      <c r="W18" s="8"/>
      <c r="X18" s="61">
        <v>0.28554467200949835</v>
      </c>
      <c r="Y18" s="61">
        <v>0.30983493810178819</v>
      </c>
      <c r="Z18" s="71">
        <f t="shared" ref="Z18:Z25" si="14">Y18/X18*1-1</f>
        <v>8.5066430836719942E-2</v>
      </c>
      <c r="AA18" s="71">
        <f t="shared" ref="AA18" si="15">Y18/$D18</f>
        <v>0.34426104233532023</v>
      </c>
      <c r="AB18" s="29">
        <f t="shared" ref="AB18" si="16">Y18-E18</f>
        <v>4.7457379691908996E-2</v>
      </c>
      <c r="AC18" s="8">
        <v>1</v>
      </c>
      <c r="AD18" s="61">
        <v>0.05</v>
      </c>
      <c r="AE18" s="61">
        <v>0.47368421052631576</v>
      </c>
      <c r="AF18" s="71">
        <f t="shared" ref="AF18:AF23" si="17">AE18/AD18*1-1</f>
        <v>8.473684210526315</v>
      </c>
      <c r="AG18" s="71">
        <f t="shared" ref="AG18" si="18">AE18/$D18</f>
        <v>0.52631578947368418</v>
      </c>
      <c r="AH18" s="29">
        <f t="shared" ref="AH18" si="19">AE18-E18</f>
        <v>0.21130665211643657</v>
      </c>
      <c r="AI18" s="8">
        <v>1</v>
      </c>
    </row>
    <row r="19" spans="1:35" s="3" customFormat="1" ht="32.25" customHeight="1" x14ac:dyDescent="0.25">
      <c r="A19" s="4">
        <v>10</v>
      </c>
      <c r="B19" s="75" t="s">
        <v>46</v>
      </c>
      <c r="C19" s="13" t="s">
        <v>36</v>
      </c>
      <c r="D19" s="40" t="s">
        <v>23</v>
      </c>
      <c r="E19" s="40">
        <v>0.12324599528126164</v>
      </c>
      <c r="F19" s="61">
        <v>0.11539909638554217</v>
      </c>
      <c r="G19" s="61">
        <v>0.11595097434088705</v>
      </c>
      <c r="H19" s="71">
        <f t="shared" si="8"/>
        <v>4.7823420861206056E-3</v>
      </c>
      <c r="I19" s="71" t="s">
        <v>23</v>
      </c>
      <c r="J19" s="43">
        <f>G19-E19</f>
        <v>-7.295020940374583E-3</v>
      </c>
      <c r="K19" s="8">
        <v>1</v>
      </c>
      <c r="L19" s="61">
        <v>0.10519366197183098</v>
      </c>
      <c r="M19" s="61">
        <v>0.186105476673428</v>
      </c>
      <c r="N19" s="71">
        <f t="shared" si="11"/>
        <v>0.76917005440179254</v>
      </c>
      <c r="O19" s="71" t="s">
        <v>23</v>
      </c>
      <c r="P19" s="29">
        <f>M19-E19</f>
        <v>6.2859481392166364E-2</v>
      </c>
      <c r="Q19" s="8">
        <v>0</v>
      </c>
      <c r="R19" s="27" t="s">
        <v>23</v>
      </c>
      <c r="S19" s="27" t="s">
        <v>23</v>
      </c>
      <c r="T19" s="71" t="s">
        <v>23</v>
      </c>
      <c r="U19" s="71" t="s">
        <v>23</v>
      </c>
      <c r="V19" s="29" t="s">
        <v>23</v>
      </c>
      <c r="W19" s="8"/>
      <c r="X19" s="61">
        <v>0.12825829383886256</v>
      </c>
      <c r="Y19" s="61">
        <v>0.11025921869295363</v>
      </c>
      <c r="Z19" s="71">
        <f t="shared" si="14"/>
        <v>-0.14033459051406127</v>
      </c>
      <c r="AA19" s="71" t="s">
        <v>23</v>
      </c>
      <c r="AB19" s="29">
        <f>Y19-E19</f>
        <v>-1.2986776588308005E-2</v>
      </c>
      <c r="AC19" s="8">
        <v>2</v>
      </c>
      <c r="AD19" s="61">
        <v>0</v>
      </c>
      <c r="AE19" s="61">
        <v>1.8518518518518517E-2</v>
      </c>
      <c r="AF19" s="71"/>
      <c r="AG19" s="71" t="s">
        <v>23</v>
      </c>
      <c r="AH19" s="29">
        <f>AE19-E19</f>
        <v>-0.10472747676274312</v>
      </c>
      <c r="AI19" s="8">
        <v>1</v>
      </c>
    </row>
    <row r="20" spans="1:35" ht="32.25" customHeight="1" x14ac:dyDescent="0.25">
      <c r="A20" s="4">
        <v>11</v>
      </c>
      <c r="B20" s="4" t="s">
        <v>7</v>
      </c>
      <c r="C20" s="12" t="s">
        <v>22</v>
      </c>
      <c r="D20" s="40">
        <v>0.6</v>
      </c>
      <c r="E20" s="40">
        <v>0.24840764331210191</v>
      </c>
      <c r="F20" s="61">
        <v>0.20023350846468185</v>
      </c>
      <c r="G20" s="61">
        <v>0.27666666666666667</v>
      </c>
      <c r="H20" s="71">
        <f t="shared" si="8"/>
        <v>0.3817201166180757</v>
      </c>
      <c r="I20" s="71">
        <f t="shared" ref="I20:I22" si="20">G20/$D20</f>
        <v>0.46111111111111114</v>
      </c>
      <c r="J20" s="43">
        <f t="shared" ref="J20:J25" si="21">G20-E20</f>
        <v>2.8259023354564761E-2</v>
      </c>
      <c r="K20" s="8">
        <v>0.5</v>
      </c>
      <c r="L20" s="61">
        <v>0.37474120082815737</v>
      </c>
      <c r="M20" s="61">
        <v>9.0464547677261614E-2</v>
      </c>
      <c r="N20" s="71">
        <f t="shared" si="11"/>
        <v>-0.75859460481703112</v>
      </c>
      <c r="O20" s="71">
        <f t="shared" ref="O20:O22" si="22">M20/$D20</f>
        <v>0.15077424612876936</v>
      </c>
      <c r="P20" s="29">
        <f t="shared" ref="P20:P25" si="23">M20-E20</f>
        <v>-0.1579430956348403</v>
      </c>
      <c r="Q20" s="8">
        <v>0</v>
      </c>
      <c r="R20" s="27" t="s">
        <v>23</v>
      </c>
      <c r="S20" s="27" t="s">
        <v>23</v>
      </c>
      <c r="T20" s="71" t="s">
        <v>23</v>
      </c>
      <c r="U20" s="71" t="s">
        <v>23</v>
      </c>
      <c r="V20" s="29" t="s">
        <v>23</v>
      </c>
      <c r="W20" s="8"/>
      <c r="X20" s="61">
        <v>0.21748878923766815</v>
      </c>
      <c r="Y20" s="61">
        <v>0.4</v>
      </c>
      <c r="Z20" s="71">
        <f t="shared" si="14"/>
        <v>0.83917525773195889</v>
      </c>
      <c r="AA20" s="71">
        <f t="shared" ref="AA20:AA22" si="24">Y20/$D20</f>
        <v>0.66666666666666674</v>
      </c>
      <c r="AB20" s="29">
        <f t="shared" ref="AB20:AB25" si="25">Y20-E20</f>
        <v>0.15159235668789811</v>
      </c>
      <c r="AC20" s="8">
        <v>0.5</v>
      </c>
      <c r="AD20" s="61">
        <v>0</v>
      </c>
      <c r="AE20" s="61">
        <v>8.5714285714285715E-2</v>
      </c>
      <c r="AF20" s="71"/>
      <c r="AG20" s="71">
        <f t="shared" ref="AG20:AG22" si="26">AE20/$D20</f>
        <v>0.14285714285714288</v>
      </c>
      <c r="AH20" s="29">
        <f t="shared" ref="AH20:AH25" si="27">AE20-E20</f>
        <v>-0.1626933575978162</v>
      </c>
      <c r="AI20" s="8">
        <v>0</v>
      </c>
    </row>
    <row r="21" spans="1:35" ht="32.25" customHeight="1" x14ac:dyDescent="0.25">
      <c r="A21" s="4">
        <v>12</v>
      </c>
      <c r="B21" s="4" t="s">
        <v>8</v>
      </c>
      <c r="C21" s="12" t="s">
        <v>22</v>
      </c>
      <c r="D21" s="40">
        <v>0.6</v>
      </c>
      <c r="E21" s="40">
        <v>0.45614035087719296</v>
      </c>
      <c r="F21" s="61">
        <v>0.36170212765957449</v>
      </c>
      <c r="G21" s="61">
        <v>0.57894736842105265</v>
      </c>
      <c r="H21" s="71">
        <f t="shared" si="8"/>
        <v>0.60061919504643968</v>
      </c>
      <c r="I21" s="71">
        <f t="shared" si="20"/>
        <v>0.9649122807017545</v>
      </c>
      <c r="J21" s="43">
        <f t="shared" si="21"/>
        <v>0.1228070175438597</v>
      </c>
      <c r="K21" s="8">
        <v>0.5</v>
      </c>
      <c r="L21" s="61">
        <v>0.125</v>
      </c>
      <c r="M21" s="61">
        <v>0.66666666666666663</v>
      </c>
      <c r="N21" s="71">
        <f t="shared" si="11"/>
        <v>4.333333333333333</v>
      </c>
      <c r="O21" s="71">
        <f t="shared" si="22"/>
        <v>1.1111111111111112</v>
      </c>
      <c r="P21" s="29">
        <f t="shared" si="23"/>
        <v>0.21052631578947367</v>
      </c>
      <c r="Q21" s="8">
        <v>1</v>
      </c>
      <c r="R21" s="27" t="s">
        <v>23</v>
      </c>
      <c r="S21" s="27" t="s">
        <v>23</v>
      </c>
      <c r="T21" s="71" t="s">
        <v>23</v>
      </c>
      <c r="U21" s="71" t="s">
        <v>23</v>
      </c>
      <c r="V21" s="29" t="s">
        <v>23</v>
      </c>
      <c r="W21" s="8"/>
      <c r="X21" s="61">
        <v>0.14285714285714285</v>
      </c>
      <c r="Y21" s="61">
        <v>0.125</v>
      </c>
      <c r="Z21" s="71">
        <f t="shared" si="14"/>
        <v>-0.125</v>
      </c>
      <c r="AA21" s="71">
        <f t="shared" si="24"/>
        <v>0.20833333333333334</v>
      </c>
      <c r="AB21" s="29">
        <f t="shared" si="25"/>
        <v>-0.33114035087719296</v>
      </c>
      <c r="AC21" s="8">
        <v>0</v>
      </c>
      <c r="AD21" s="61">
        <v>0</v>
      </c>
      <c r="AE21" s="61">
        <v>0</v>
      </c>
      <c r="AF21" s="71"/>
      <c r="AG21" s="71">
        <f t="shared" si="26"/>
        <v>0</v>
      </c>
      <c r="AH21" s="29">
        <f>AE21-E21</f>
        <v>-0.45614035087719296</v>
      </c>
      <c r="AI21" s="8">
        <v>0</v>
      </c>
    </row>
    <row r="22" spans="1:35" ht="32.25" customHeight="1" x14ac:dyDescent="0.25">
      <c r="A22" s="4">
        <v>13</v>
      </c>
      <c r="B22" s="4" t="s">
        <v>9</v>
      </c>
      <c r="C22" s="12" t="s">
        <v>22</v>
      </c>
      <c r="D22" s="40">
        <v>0.65</v>
      </c>
      <c r="E22" s="40">
        <v>8.1351689612015013E-2</v>
      </c>
      <c r="F22" s="61">
        <v>0.14866760168302945</v>
      </c>
      <c r="G22" s="61">
        <v>3.7037037037037035E-2</v>
      </c>
      <c r="H22" s="71">
        <f t="shared" si="8"/>
        <v>-0.75087351502445843</v>
      </c>
      <c r="I22" s="71">
        <f t="shared" si="20"/>
        <v>5.6980056980056974E-2</v>
      </c>
      <c r="J22" s="43">
        <f t="shared" si="21"/>
        <v>-4.4314652574977978E-2</v>
      </c>
      <c r="K22" s="8">
        <v>0</v>
      </c>
      <c r="L22" s="61">
        <v>1.8395061728395061</v>
      </c>
      <c r="M22" s="61">
        <v>0.3300970873786408</v>
      </c>
      <c r="N22" s="71">
        <f t="shared" si="11"/>
        <v>-0.82055124780087318</v>
      </c>
      <c r="O22" s="71">
        <f t="shared" si="22"/>
        <v>0.50784167289021664</v>
      </c>
      <c r="P22" s="29">
        <f t="shared" si="23"/>
        <v>0.2487453977666258</v>
      </c>
      <c r="Q22" s="8">
        <v>1</v>
      </c>
      <c r="R22" s="27" t="s">
        <v>23</v>
      </c>
      <c r="S22" s="27" t="s">
        <v>23</v>
      </c>
      <c r="T22" s="71" t="s">
        <v>23</v>
      </c>
      <c r="U22" s="71" t="s">
        <v>23</v>
      </c>
      <c r="V22" s="29" t="s">
        <v>23</v>
      </c>
      <c r="W22" s="8"/>
      <c r="X22" s="61">
        <v>0.35849056603773582</v>
      </c>
      <c r="Y22" s="61">
        <v>0.15217391304347827</v>
      </c>
      <c r="Z22" s="71">
        <f t="shared" si="14"/>
        <v>-0.5755148741418763</v>
      </c>
      <c r="AA22" s="71">
        <f t="shared" si="24"/>
        <v>0.23411371237458195</v>
      </c>
      <c r="AB22" s="29">
        <f t="shared" si="25"/>
        <v>7.0822223431463258E-2</v>
      </c>
      <c r="AC22" s="8">
        <v>1</v>
      </c>
      <c r="AD22" s="61">
        <v>0</v>
      </c>
      <c r="AE22" s="61">
        <v>0</v>
      </c>
      <c r="AF22" s="71"/>
      <c r="AG22" s="71">
        <f t="shared" si="26"/>
        <v>0</v>
      </c>
      <c r="AH22" s="29">
        <f t="shared" si="27"/>
        <v>-8.1351689612015013E-2</v>
      </c>
      <c r="AI22" s="8">
        <v>0</v>
      </c>
    </row>
    <row r="23" spans="1:35" ht="32.25" customHeight="1" x14ac:dyDescent="0.25">
      <c r="A23" s="4">
        <v>14</v>
      </c>
      <c r="B23" s="4" t="s">
        <v>10</v>
      </c>
      <c r="C23" s="13" t="s">
        <v>36</v>
      </c>
      <c r="D23" s="40" t="s">
        <v>23</v>
      </c>
      <c r="E23" s="40">
        <v>1.1356161628241997E-2</v>
      </c>
      <c r="F23" s="61">
        <v>8.875062030003435E-3</v>
      </c>
      <c r="G23" s="61">
        <v>1.0537550357765619E-2</v>
      </c>
      <c r="H23" s="71">
        <f t="shared" si="8"/>
        <v>0.18732131923606854</v>
      </c>
      <c r="I23" s="71" t="s">
        <v>23</v>
      </c>
      <c r="J23" s="43">
        <f t="shared" si="21"/>
        <v>-8.1861127047637774E-4</v>
      </c>
      <c r="K23" s="8">
        <v>1</v>
      </c>
      <c r="L23" s="61">
        <v>1.1405284174826322E-2</v>
      </c>
      <c r="M23" s="61">
        <v>1.8994365716236982E-2</v>
      </c>
      <c r="N23" s="71">
        <f t="shared" si="11"/>
        <v>0.66540047797855295</v>
      </c>
      <c r="O23" s="71" t="s">
        <v>23</v>
      </c>
      <c r="P23" s="29">
        <f t="shared" si="23"/>
        <v>7.6382040879949854E-3</v>
      </c>
      <c r="Q23" s="8">
        <v>0</v>
      </c>
      <c r="R23" s="27" t="s">
        <v>23</v>
      </c>
      <c r="S23" s="27" t="s">
        <v>23</v>
      </c>
      <c r="T23" s="71" t="s">
        <v>23</v>
      </c>
      <c r="U23" s="71" t="s">
        <v>23</v>
      </c>
      <c r="V23" s="29" t="s">
        <v>23</v>
      </c>
      <c r="W23" s="8"/>
      <c r="X23" s="61">
        <v>7.6377795527156553E-3</v>
      </c>
      <c r="Y23" s="61">
        <v>8.8304264986076506E-3</v>
      </c>
      <c r="Z23" s="71">
        <f t="shared" si="14"/>
        <v>0.15615100405299631</v>
      </c>
      <c r="AA23" s="71" t="s">
        <v>23</v>
      </c>
      <c r="AB23" s="29">
        <f t="shared" si="25"/>
        <v>-2.5257351296343461E-3</v>
      </c>
      <c r="AC23" s="8">
        <v>1</v>
      </c>
      <c r="AD23" s="61">
        <v>2.0833333333333332E-2</v>
      </c>
      <c r="AE23" s="61">
        <v>5.4054054054054057E-3</v>
      </c>
      <c r="AF23" s="71">
        <f t="shared" si="17"/>
        <v>-0.74054054054054053</v>
      </c>
      <c r="AG23" s="71" t="s">
        <v>23</v>
      </c>
      <c r="AH23" s="29">
        <f t="shared" si="27"/>
        <v>-5.9507562228365909E-3</v>
      </c>
      <c r="AI23" s="8">
        <v>2</v>
      </c>
    </row>
    <row r="24" spans="1:35" ht="32.25" customHeight="1" x14ac:dyDescent="0.25">
      <c r="A24" s="4">
        <v>15</v>
      </c>
      <c r="B24" s="4" t="s">
        <v>11</v>
      </c>
      <c r="C24" s="13" t="s">
        <v>36</v>
      </c>
      <c r="D24" s="40" t="s">
        <v>23</v>
      </c>
      <c r="E24" s="40">
        <v>0.24147298520977967</v>
      </c>
      <c r="F24" s="61">
        <v>0.25855855855855858</v>
      </c>
      <c r="G24" s="61">
        <v>0.25441376188320508</v>
      </c>
      <c r="H24" s="71">
        <f t="shared" si="8"/>
        <v>-1.6030398291436931E-2</v>
      </c>
      <c r="I24" s="71" t="s">
        <v>23</v>
      </c>
      <c r="J24" s="43">
        <f t="shared" si="21"/>
        <v>1.2940776673425414E-2</v>
      </c>
      <c r="K24" s="8">
        <v>0</v>
      </c>
      <c r="L24" s="61">
        <v>0.23713235294117646</v>
      </c>
      <c r="M24" s="61">
        <v>0.19178082191780821</v>
      </c>
      <c r="N24" s="71">
        <f t="shared" si="11"/>
        <v>-0.19124986726133586</v>
      </c>
      <c r="O24" s="71" t="s">
        <v>23</v>
      </c>
      <c r="P24" s="29">
        <f t="shared" si="23"/>
        <v>-4.9692163291971458E-2</v>
      </c>
      <c r="Q24" s="8">
        <v>2</v>
      </c>
      <c r="R24" s="27" t="s">
        <v>23</v>
      </c>
      <c r="S24" s="27" t="s">
        <v>23</v>
      </c>
      <c r="T24" s="71" t="s">
        <v>23</v>
      </c>
      <c r="U24" s="71" t="s">
        <v>23</v>
      </c>
      <c r="V24" s="29" t="s">
        <v>23</v>
      </c>
      <c r="W24" s="8"/>
      <c r="X24" s="61">
        <v>0.25656565656565655</v>
      </c>
      <c r="Y24" s="61">
        <v>0.23688663282571912</v>
      </c>
      <c r="Z24" s="71">
        <f t="shared" si="14"/>
        <v>-7.670170670290577E-2</v>
      </c>
      <c r="AA24" s="71" t="s">
        <v>23</v>
      </c>
      <c r="AB24" s="29">
        <f t="shared" si="25"/>
        <v>-4.5863523840605491E-3</v>
      </c>
      <c r="AC24" s="8">
        <v>2</v>
      </c>
      <c r="AD24" s="61">
        <v>0</v>
      </c>
      <c r="AE24" s="61">
        <v>0</v>
      </c>
      <c r="AF24" s="71"/>
      <c r="AG24" s="71" t="s">
        <v>23</v>
      </c>
      <c r="AH24" s="29">
        <f t="shared" si="27"/>
        <v>-0.24147298520977967</v>
      </c>
      <c r="AI24" s="8">
        <v>0</v>
      </c>
    </row>
    <row r="25" spans="1:35" ht="32.25" customHeight="1" x14ac:dyDescent="0.25">
      <c r="A25" s="4">
        <v>16</v>
      </c>
      <c r="B25" s="4" t="s">
        <v>12</v>
      </c>
      <c r="C25" s="13" t="s">
        <v>36</v>
      </c>
      <c r="D25" s="40" t="s">
        <v>23</v>
      </c>
      <c r="E25" s="40">
        <v>4.2075108544827895E-3</v>
      </c>
      <c r="F25" s="61">
        <v>1.7196575970651177E-3</v>
      </c>
      <c r="G25" s="61">
        <v>5.3682369262319802E-3</v>
      </c>
      <c r="H25" s="71">
        <f t="shared" si="8"/>
        <v>2.1216894196808544</v>
      </c>
      <c r="I25" s="71" t="s">
        <v>23</v>
      </c>
      <c r="J25" s="43">
        <f t="shared" si="21"/>
        <v>1.1607260717491907E-3</v>
      </c>
      <c r="K25" s="8">
        <v>0</v>
      </c>
      <c r="L25" s="61">
        <v>3.8715554543384194E-3</v>
      </c>
      <c r="M25" s="61">
        <v>1.0193679918450561E-3</v>
      </c>
      <c r="N25" s="71">
        <f t="shared" si="11"/>
        <v>-0.73670324398872689</v>
      </c>
      <c r="O25" s="71" t="s">
        <v>23</v>
      </c>
      <c r="P25" s="29">
        <f t="shared" si="23"/>
        <v>-3.1881428626377335E-3</v>
      </c>
      <c r="Q25" s="8">
        <v>3</v>
      </c>
      <c r="R25" s="27" t="s">
        <v>23</v>
      </c>
      <c r="S25" s="27" t="s">
        <v>23</v>
      </c>
      <c r="T25" s="71" t="s">
        <v>23</v>
      </c>
      <c r="U25" s="71" t="s">
        <v>23</v>
      </c>
      <c r="V25" s="29" t="s">
        <v>23</v>
      </c>
      <c r="W25" s="8"/>
      <c r="X25" s="61">
        <v>2.244165170556553E-4</v>
      </c>
      <c r="Y25" s="61">
        <v>7.1225071225071229E-4</v>
      </c>
      <c r="Z25" s="71">
        <f t="shared" si="14"/>
        <v>2.1737891737891739</v>
      </c>
      <c r="AA25" s="71" t="s">
        <v>23</v>
      </c>
      <c r="AB25" s="29">
        <f t="shared" si="25"/>
        <v>-3.4952601422320773E-3</v>
      </c>
      <c r="AC25" s="8">
        <v>1</v>
      </c>
      <c r="AD25" s="61">
        <v>0</v>
      </c>
      <c r="AE25" s="61">
        <v>0</v>
      </c>
      <c r="AF25" s="71"/>
      <c r="AG25" s="71" t="s">
        <v>23</v>
      </c>
      <c r="AH25" s="29">
        <f t="shared" si="27"/>
        <v>-4.2075108544827895E-3</v>
      </c>
      <c r="AI25" s="8">
        <v>0</v>
      </c>
    </row>
    <row r="26" spans="1:35" s="15" customFormat="1" ht="32.25" customHeight="1" x14ac:dyDescent="0.3">
      <c r="A26" s="17"/>
      <c r="B26" s="17"/>
      <c r="C26" s="18"/>
      <c r="D26" s="38"/>
      <c r="E26" s="38"/>
      <c r="F26" s="95"/>
      <c r="G26" s="96"/>
      <c r="H26" s="97"/>
      <c r="I26" s="68"/>
      <c r="J26" s="44"/>
      <c r="K26" s="19">
        <f>K9+K10+K11+K12+K13+K14+K15+K16+K18+K19+K20+K21+K22+K23+K24+K25</f>
        <v>12.5</v>
      </c>
      <c r="L26" s="95"/>
      <c r="M26" s="96"/>
      <c r="N26" s="97"/>
      <c r="O26" s="68"/>
      <c r="P26" s="30"/>
      <c r="Q26" s="26">
        <f>Q9+Q11+Q12+Q13+Q14+Q15+Q18+Q19+Q20+Q21+Q22+Q23+Q24+Q25+Q16+Q10</f>
        <v>18</v>
      </c>
      <c r="R26" s="95"/>
      <c r="S26" s="96"/>
      <c r="T26" s="97"/>
      <c r="U26" s="68"/>
      <c r="V26" s="30"/>
      <c r="W26" s="19">
        <f>W9+W11+W12+W13+W14+W15+W18+W19+W20+W21+W22+W23+W24+W25</f>
        <v>0</v>
      </c>
      <c r="X26" s="98"/>
      <c r="Y26" s="98"/>
      <c r="Z26" s="99"/>
      <c r="AA26" s="68"/>
      <c r="AB26" s="35"/>
      <c r="AC26" s="19">
        <f>AC9+AC11+AC12+AC13+AC14+AC15+AC18+AC19+AC20+AC21+AC22+AC23+AC24+AC25+AC16+AC10</f>
        <v>16.5</v>
      </c>
      <c r="AD26" s="100"/>
      <c r="AE26" s="101"/>
      <c r="AF26" s="102"/>
      <c r="AG26" s="68"/>
      <c r="AH26" s="36"/>
      <c r="AI26" s="19">
        <f>AI9+AI11+AI12+AI13+AI14+AI15+AI18+AI19+AI20+AI21+AI22+AI23+AI24+AI25+AI10+AI16</f>
        <v>6</v>
      </c>
    </row>
    <row r="27" spans="1:35" ht="32.25" customHeight="1" x14ac:dyDescent="0.25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67"/>
      <c r="AH27" s="31"/>
      <c r="AI27" s="10"/>
    </row>
    <row r="28" spans="1:35" ht="32.25" customHeight="1" x14ac:dyDescent="0.25">
      <c r="A28" s="93" t="s">
        <v>63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4"/>
    </row>
    <row r="29" spans="1:35" ht="32.25" customHeight="1" x14ac:dyDescent="0.25">
      <c r="A29" s="47">
        <v>17</v>
      </c>
      <c r="B29" s="4" t="s">
        <v>24</v>
      </c>
      <c r="C29" s="12" t="s">
        <v>22</v>
      </c>
      <c r="D29" s="40">
        <v>0.95</v>
      </c>
      <c r="E29" s="40">
        <v>1.0136809589834495</v>
      </c>
      <c r="F29" s="27" t="s">
        <v>23</v>
      </c>
      <c r="G29" s="27" t="s">
        <v>23</v>
      </c>
      <c r="H29" s="27" t="s">
        <v>23</v>
      </c>
      <c r="I29" s="27" t="s">
        <v>23</v>
      </c>
      <c r="J29" s="27" t="s">
        <v>23</v>
      </c>
      <c r="K29" s="27">
        <v>0</v>
      </c>
      <c r="L29" s="61">
        <v>0.96992967423813758</v>
      </c>
      <c r="M29" s="61">
        <v>1.0503719965849494</v>
      </c>
      <c r="N29" s="71">
        <f t="shared" ref="N29:N34" si="28">M29/L29*1-1</f>
        <v>8.2936242166214535E-2</v>
      </c>
      <c r="O29" s="71">
        <f t="shared" ref="O29" si="29">M29/$D29</f>
        <v>1.1056547332473152</v>
      </c>
      <c r="P29" s="29">
        <f t="shared" ref="P29:P34" si="30">M29-E29</f>
        <v>3.6691037601499943E-2</v>
      </c>
      <c r="Q29" s="8">
        <v>5</v>
      </c>
      <c r="R29" s="61">
        <v>0.98973916833259112</v>
      </c>
      <c r="S29" s="61">
        <v>1.0095673315024087</v>
      </c>
      <c r="T29" s="71">
        <f t="shared" ref="T29:T34" si="31">S29/R29*1-1</f>
        <v>2.0033725858523033E-2</v>
      </c>
      <c r="U29" s="71">
        <f t="shared" ref="U29" si="32">S29/$D29</f>
        <v>1.0627024542130619</v>
      </c>
      <c r="V29" s="29">
        <f>S29-E29</f>
        <v>-4.1136274810407158E-3</v>
      </c>
      <c r="W29" s="8">
        <v>5</v>
      </c>
      <c r="X29" s="61">
        <v>0.9757489300998573</v>
      </c>
      <c r="Y29" s="61">
        <v>0.98657024793388426</v>
      </c>
      <c r="Z29" s="71">
        <f t="shared" ref="Z29:Z34" si="33">Y29/X29*1-1</f>
        <v>1.1090268715866713E-2</v>
      </c>
      <c r="AA29" s="71">
        <f t="shared" ref="AA29" si="34">Y29/$D29</f>
        <v>1.0384949978251414</v>
      </c>
      <c r="AB29" s="29">
        <f t="shared" ref="AB29:AB34" si="35">Y29-E29</f>
        <v>-2.7110711049565195E-2</v>
      </c>
      <c r="AC29" s="8">
        <v>5</v>
      </c>
      <c r="AD29" s="77" t="s">
        <v>23</v>
      </c>
      <c r="AE29" s="77" t="s">
        <v>23</v>
      </c>
      <c r="AF29" s="71" t="s">
        <v>23</v>
      </c>
      <c r="AG29" s="71" t="s">
        <v>23</v>
      </c>
      <c r="AH29" s="29" t="s">
        <v>23</v>
      </c>
      <c r="AI29" s="8"/>
    </row>
    <row r="30" spans="1:35" ht="42" customHeight="1" x14ac:dyDescent="0.25">
      <c r="A30" s="47">
        <v>18</v>
      </c>
      <c r="B30" s="4" t="s">
        <v>13</v>
      </c>
      <c r="C30" s="13" t="s">
        <v>39</v>
      </c>
      <c r="D30" s="40" t="s">
        <v>23</v>
      </c>
      <c r="E30" s="40">
        <v>0.37436762225969644</v>
      </c>
      <c r="F30" s="27" t="s">
        <v>23</v>
      </c>
      <c r="G30" s="27" t="s">
        <v>23</v>
      </c>
      <c r="H30" s="27" t="s">
        <v>23</v>
      </c>
      <c r="I30" s="27" t="s">
        <v>23</v>
      </c>
      <c r="J30" s="27" t="s">
        <v>23</v>
      </c>
      <c r="K30" s="27">
        <v>0</v>
      </c>
      <c r="L30" s="61">
        <v>0.41991341991341991</v>
      </c>
      <c r="M30" s="61">
        <v>0.12359550561797752</v>
      </c>
      <c r="N30" s="71">
        <f t="shared" si="28"/>
        <v>-0.70566431136337315</v>
      </c>
      <c r="O30" s="71" t="s">
        <v>23</v>
      </c>
      <c r="P30" s="29">
        <f t="shared" si="30"/>
        <v>-0.25077211664171895</v>
      </c>
      <c r="Q30" s="8">
        <v>0</v>
      </c>
      <c r="R30" s="61">
        <v>3.1424025457438345E-2</v>
      </c>
      <c r="S30" s="61">
        <v>0.40773620798985416</v>
      </c>
      <c r="T30" s="71">
        <f t="shared" si="31"/>
        <v>11.975301606158144</v>
      </c>
      <c r="U30" s="71" t="s">
        <v>23</v>
      </c>
      <c r="V30" s="29">
        <f t="shared" ref="V30:V34" si="36">S30-E30</f>
        <v>3.3368585730157718E-2</v>
      </c>
      <c r="W30" s="8">
        <v>6</v>
      </c>
      <c r="X30" s="61">
        <v>0.26495726495726496</v>
      </c>
      <c r="Y30" s="61">
        <v>0.10619469026548672</v>
      </c>
      <c r="Z30" s="71">
        <f t="shared" si="33"/>
        <v>-0.59920068512703395</v>
      </c>
      <c r="AA30" s="71" t="s">
        <v>23</v>
      </c>
      <c r="AB30" s="29">
        <f t="shared" si="35"/>
        <v>-0.26817293199420972</v>
      </c>
      <c r="AC30" s="8">
        <v>0</v>
      </c>
      <c r="AD30" s="77" t="s">
        <v>23</v>
      </c>
      <c r="AE30" s="77" t="s">
        <v>23</v>
      </c>
      <c r="AF30" s="71" t="s">
        <v>23</v>
      </c>
      <c r="AG30" s="71" t="s">
        <v>23</v>
      </c>
      <c r="AH30" s="29" t="s">
        <v>23</v>
      </c>
      <c r="AI30" s="8"/>
    </row>
    <row r="31" spans="1:35" ht="32.25" customHeight="1" x14ac:dyDescent="0.25">
      <c r="A31" s="47">
        <v>19</v>
      </c>
      <c r="B31" s="4" t="s">
        <v>14</v>
      </c>
      <c r="C31" s="13" t="s">
        <v>39</v>
      </c>
      <c r="D31" s="40" t="s">
        <v>23</v>
      </c>
      <c r="E31" s="40">
        <v>1.6631892697466468</v>
      </c>
      <c r="F31" s="27" t="s">
        <v>23</v>
      </c>
      <c r="G31" s="27" t="s">
        <v>23</v>
      </c>
      <c r="H31" s="27" t="s">
        <v>23</v>
      </c>
      <c r="I31" s="27" t="s">
        <v>23</v>
      </c>
      <c r="J31" s="27" t="s">
        <v>23</v>
      </c>
      <c r="K31" s="27">
        <v>0</v>
      </c>
      <c r="L31" s="61">
        <v>1.6724738675958188</v>
      </c>
      <c r="M31" s="61">
        <v>1.0979020979020979</v>
      </c>
      <c r="N31" s="71">
        <f t="shared" si="28"/>
        <v>-0.34354603729603728</v>
      </c>
      <c r="O31" s="71" t="s">
        <v>23</v>
      </c>
      <c r="P31" s="29">
        <f t="shared" si="30"/>
        <v>-0.56528717184454891</v>
      </c>
      <c r="Q31" s="8">
        <v>0</v>
      </c>
      <c r="R31" s="61">
        <v>0.17711962833914052</v>
      </c>
      <c r="S31" s="61">
        <v>1.7949494949494949</v>
      </c>
      <c r="T31" s="71">
        <f t="shared" si="31"/>
        <v>9.1341082960755084</v>
      </c>
      <c r="U31" s="71" t="s">
        <v>23</v>
      </c>
      <c r="V31" s="29">
        <f t="shared" si="36"/>
        <v>0.13176022520284802</v>
      </c>
      <c r="W31" s="8">
        <v>6</v>
      </c>
      <c r="X31" s="61">
        <v>2.0095465393794751</v>
      </c>
      <c r="Y31" s="61">
        <v>1.4258373205741626</v>
      </c>
      <c r="Z31" s="71">
        <f t="shared" si="33"/>
        <v>-0.29046812669765554</v>
      </c>
      <c r="AA31" s="71" t="s">
        <v>23</v>
      </c>
      <c r="AB31" s="29">
        <f t="shared" si="35"/>
        <v>-0.23735194917248426</v>
      </c>
      <c r="AC31" s="8">
        <v>0</v>
      </c>
      <c r="AD31" s="77" t="s">
        <v>23</v>
      </c>
      <c r="AE31" s="77" t="s">
        <v>23</v>
      </c>
      <c r="AF31" s="71" t="s">
        <v>23</v>
      </c>
      <c r="AG31" s="71" t="s">
        <v>23</v>
      </c>
      <c r="AH31" s="29" t="s">
        <v>23</v>
      </c>
      <c r="AI31" s="8"/>
    </row>
    <row r="32" spans="1:35" ht="32.25" customHeight="1" x14ac:dyDescent="0.25">
      <c r="A32" s="47">
        <v>20</v>
      </c>
      <c r="B32" s="4" t="s">
        <v>15</v>
      </c>
      <c r="C32" s="13" t="s">
        <v>39</v>
      </c>
      <c r="D32" s="40" t="s">
        <v>23</v>
      </c>
      <c r="E32" s="40">
        <v>0.34961489714341426</v>
      </c>
      <c r="F32" s="27" t="s">
        <v>23</v>
      </c>
      <c r="G32" s="27" t="s">
        <v>23</v>
      </c>
      <c r="H32" s="27" t="s">
        <v>23</v>
      </c>
      <c r="I32" s="27" t="s">
        <v>23</v>
      </c>
      <c r="J32" s="27" t="s">
        <v>23</v>
      </c>
      <c r="K32" s="27">
        <v>0</v>
      </c>
      <c r="L32" s="61">
        <v>0.27633378932968539</v>
      </c>
      <c r="M32" s="61">
        <v>0.1461609620721554</v>
      </c>
      <c r="N32" s="71">
        <f t="shared" si="28"/>
        <v>-0.47107097388739805</v>
      </c>
      <c r="O32" s="71" t="s">
        <v>23</v>
      </c>
      <c r="P32" s="29">
        <f t="shared" si="30"/>
        <v>-0.20345393507125886</v>
      </c>
      <c r="Q32" s="8">
        <v>0</v>
      </c>
      <c r="R32" s="61">
        <v>3.7335027171995203E-2</v>
      </c>
      <c r="S32" s="61">
        <v>0.38474414155906267</v>
      </c>
      <c r="T32" s="71">
        <f t="shared" si="31"/>
        <v>9.3051790959364062</v>
      </c>
      <c r="U32" s="71" t="s">
        <v>23</v>
      </c>
      <c r="V32" s="29">
        <f t="shared" si="36"/>
        <v>3.5129244415648408E-2</v>
      </c>
      <c r="W32" s="8">
        <v>6</v>
      </c>
      <c r="X32" s="61">
        <v>0.44618674269422665</v>
      </c>
      <c r="Y32" s="61">
        <v>0.25862068965517243</v>
      </c>
      <c r="Z32" s="71">
        <f t="shared" si="33"/>
        <v>-0.420375674782417</v>
      </c>
      <c r="AA32" s="71" t="s">
        <v>23</v>
      </c>
      <c r="AB32" s="29">
        <f t="shared" si="35"/>
        <v>-9.0994207488241829E-2</v>
      </c>
      <c r="AC32" s="8">
        <v>0</v>
      </c>
      <c r="AD32" s="77" t="s">
        <v>23</v>
      </c>
      <c r="AE32" s="77" t="s">
        <v>23</v>
      </c>
      <c r="AF32" s="71" t="s">
        <v>23</v>
      </c>
      <c r="AG32" s="71" t="s">
        <v>23</v>
      </c>
      <c r="AH32" s="29" t="s">
        <v>23</v>
      </c>
      <c r="AI32" s="8"/>
    </row>
    <row r="33" spans="1:35" ht="32.25" customHeight="1" x14ac:dyDescent="0.25">
      <c r="A33" s="47">
        <v>21</v>
      </c>
      <c r="B33" s="4" t="s">
        <v>16</v>
      </c>
      <c r="C33" s="13" t="s">
        <v>39</v>
      </c>
      <c r="D33" s="40" t="s">
        <v>23</v>
      </c>
      <c r="E33" s="40">
        <v>0.7407407407407407</v>
      </c>
      <c r="F33" s="27" t="s">
        <v>23</v>
      </c>
      <c r="G33" s="27" t="s">
        <v>23</v>
      </c>
      <c r="H33" s="27" t="s">
        <v>23</v>
      </c>
      <c r="I33" s="27" t="s">
        <v>23</v>
      </c>
      <c r="J33" s="27" t="s">
        <v>23</v>
      </c>
      <c r="K33" s="27">
        <v>0</v>
      </c>
      <c r="L33" s="61">
        <v>2</v>
      </c>
      <c r="M33" s="61">
        <v>2</v>
      </c>
      <c r="N33" s="71">
        <f t="shared" si="28"/>
        <v>0</v>
      </c>
      <c r="O33" s="71" t="s">
        <v>23</v>
      </c>
      <c r="P33" s="29">
        <f t="shared" si="30"/>
        <v>1.2592592592592593</v>
      </c>
      <c r="Q33" s="8">
        <v>3</v>
      </c>
      <c r="R33" s="61">
        <v>0.36363636363636365</v>
      </c>
      <c r="S33" s="61">
        <v>0.63636363636363635</v>
      </c>
      <c r="T33" s="71">
        <f t="shared" si="31"/>
        <v>0.75</v>
      </c>
      <c r="U33" s="71" t="s">
        <v>23</v>
      </c>
      <c r="V33" s="29">
        <f t="shared" si="36"/>
        <v>-0.10437710437710435</v>
      </c>
      <c r="W33" s="8">
        <v>6</v>
      </c>
      <c r="X33" s="61">
        <v>1.1111111111111112</v>
      </c>
      <c r="Y33" s="61">
        <v>1</v>
      </c>
      <c r="Z33" s="71">
        <f t="shared" si="33"/>
        <v>-0.10000000000000009</v>
      </c>
      <c r="AA33" s="71" t="s">
        <v>23</v>
      </c>
      <c r="AB33" s="29">
        <f t="shared" si="35"/>
        <v>0.2592592592592593</v>
      </c>
      <c r="AC33" s="8">
        <v>1</v>
      </c>
      <c r="AD33" s="77" t="s">
        <v>23</v>
      </c>
      <c r="AE33" s="77" t="s">
        <v>23</v>
      </c>
      <c r="AF33" s="71" t="s">
        <v>23</v>
      </c>
      <c r="AG33" s="71" t="s">
        <v>23</v>
      </c>
      <c r="AH33" s="29" t="s">
        <v>23</v>
      </c>
      <c r="AI33" s="8"/>
    </row>
    <row r="34" spans="1:35" ht="32.25" customHeight="1" x14ac:dyDescent="0.25">
      <c r="A34" s="47">
        <v>22</v>
      </c>
      <c r="B34" s="4" t="s">
        <v>17</v>
      </c>
      <c r="C34" s="13" t="s">
        <v>39</v>
      </c>
      <c r="D34" s="40" t="s">
        <v>23</v>
      </c>
      <c r="E34" s="40">
        <v>4.3343653250773995E-2</v>
      </c>
      <c r="F34" s="27" t="s">
        <v>23</v>
      </c>
      <c r="G34" s="27" t="s">
        <v>23</v>
      </c>
      <c r="H34" s="27" t="s">
        <v>23</v>
      </c>
      <c r="I34" s="27" t="s">
        <v>23</v>
      </c>
      <c r="J34" s="27" t="s">
        <v>23</v>
      </c>
      <c r="K34" s="27">
        <v>0</v>
      </c>
      <c r="L34" s="61">
        <v>5.3763440860215055E-2</v>
      </c>
      <c r="M34" s="61">
        <v>2.2727272727272728E-2</v>
      </c>
      <c r="N34" s="71">
        <f t="shared" si="28"/>
        <v>-0.57727272727272727</v>
      </c>
      <c r="O34" s="71" t="s">
        <v>23</v>
      </c>
      <c r="P34" s="29">
        <f t="shared" si="30"/>
        <v>-2.0616380523501267E-2</v>
      </c>
      <c r="Q34" s="8">
        <v>0</v>
      </c>
      <c r="R34" s="61">
        <v>3.5304501323918801E-3</v>
      </c>
      <c r="S34" s="61">
        <v>4.6931407942238268E-2</v>
      </c>
      <c r="T34" s="71">
        <f t="shared" si="31"/>
        <v>12.29332129963899</v>
      </c>
      <c r="U34" s="71" t="s">
        <v>23</v>
      </c>
      <c r="V34" s="29">
        <f t="shared" si="36"/>
        <v>3.5877546914642733E-3</v>
      </c>
      <c r="W34" s="8">
        <v>6</v>
      </c>
      <c r="X34" s="61">
        <v>6.3157894736842107E-2</v>
      </c>
      <c r="Y34" s="61">
        <v>2.0833333333333332E-2</v>
      </c>
      <c r="Z34" s="71">
        <f t="shared" si="33"/>
        <v>-0.67013888888888884</v>
      </c>
      <c r="AA34" s="71" t="s">
        <v>23</v>
      </c>
      <c r="AB34" s="29">
        <f t="shared" si="35"/>
        <v>-2.2510319917440662E-2</v>
      </c>
      <c r="AC34" s="8">
        <v>0</v>
      </c>
      <c r="AD34" s="77" t="s">
        <v>23</v>
      </c>
      <c r="AE34" s="77" t="s">
        <v>23</v>
      </c>
      <c r="AF34" s="71" t="s">
        <v>23</v>
      </c>
      <c r="AG34" s="71" t="s">
        <v>23</v>
      </c>
      <c r="AH34" s="29" t="s">
        <v>23</v>
      </c>
      <c r="AI34" s="8"/>
    </row>
    <row r="35" spans="1:35" s="16" customFormat="1" ht="32.25" customHeight="1" x14ac:dyDescent="0.3">
      <c r="A35" s="17"/>
      <c r="B35" s="17"/>
      <c r="C35" s="18"/>
      <c r="D35" s="38"/>
      <c r="E35" s="38"/>
      <c r="F35" s="95"/>
      <c r="G35" s="96"/>
      <c r="H35" s="97"/>
      <c r="I35" s="68"/>
      <c r="J35" s="44"/>
      <c r="K35" s="19">
        <f>K34+K33+K32+K31+K30+K29</f>
        <v>0</v>
      </c>
      <c r="L35" s="95"/>
      <c r="M35" s="96"/>
      <c r="N35" s="97"/>
      <c r="O35" s="68"/>
      <c r="P35" s="30"/>
      <c r="Q35" s="26">
        <f>Q34+Q33+Q32+Q31+Q30+Q29</f>
        <v>8</v>
      </c>
      <c r="R35" s="95"/>
      <c r="S35" s="96"/>
      <c r="T35" s="97"/>
      <c r="U35" s="68"/>
      <c r="V35" s="30"/>
      <c r="W35" s="19">
        <f>W34+W33+W32+W31+W30+W29</f>
        <v>35</v>
      </c>
      <c r="X35" s="95"/>
      <c r="Y35" s="96"/>
      <c r="Z35" s="97"/>
      <c r="AA35" s="68"/>
      <c r="AB35" s="30"/>
      <c r="AC35" s="19">
        <f>AC34+AC33+AC32+AC31+AC30+AC29</f>
        <v>6</v>
      </c>
      <c r="AD35" s="100"/>
      <c r="AE35" s="101"/>
      <c r="AF35" s="102"/>
      <c r="AG35" s="68"/>
      <c r="AH35" s="36"/>
      <c r="AI35" s="19">
        <f>AI34+AI33+AI32+AI31+AI30+AI29</f>
        <v>0</v>
      </c>
    </row>
    <row r="36" spans="1:35" ht="32.25" customHeight="1" x14ac:dyDescent="0.25">
      <c r="A36" s="93" t="s">
        <v>62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4"/>
    </row>
    <row r="37" spans="1:35" ht="32.25" customHeight="1" x14ac:dyDescent="0.25">
      <c r="A37" s="4">
        <v>23</v>
      </c>
      <c r="B37" s="4" t="s">
        <v>18</v>
      </c>
      <c r="C37" s="13" t="s">
        <v>39</v>
      </c>
      <c r="D37" s="40" t="s">
        <v>23</v>
      </c>
      <c r="E37" s="40">
        <v>0.26822916666666669</v>
      </c>
      <c r="F37" s="61">
        <v>8.4931506849315067E-2</v>
      </c>
      <c r="G37" s="61">
        <v>0.20866141732283464</v>
      </c>
      <c r="H37" s="71">
        <f t="shared" ref="H37:H40" si="37">G37/F37*1-1</f>
        <v>1.4568199136398272</v>
      </c>
      <c r="I37" s="71" t="s">
        <v>23</v>
      </c>
      <c r="J37" s="43">
        <f t="shared" ref="J37:J40" si="38">G37-E37</f>
        <v>-5.9567749343832049E-2</v>
      </c>
      <c r="K37" s="8">
        <v>8</v>
      </c>
      <c r="L37" s="61">
        <v>0.16</v>
      </c>
      <c r="M37" s="61">
        <v>0.52173913043478259</v>
      </c>
      <c r="N37" s="71">
        <f t="shared" ref="N37:N40" si="39">M37/L37*1-1</f>
        <v>2.2608695652173911</v>
      </c>
      <c r="O37" s="71" t="s">
        <v>23</v>
      </c>
      <c r="P37" s="29">
        <f t="shared" ref="P37:P40" si="40">M37-E37</f>
        <v>0.25350996376811591</v>
      </c>
      <c r="Q37" s="8">
        <v>8</v>
      </c>
      <c r="R37" s="27" t="s">
        <v>23</v>
      </c>
      <c r="S37" s="27" t="s">
        <v>23</v>
      </c>
      <c r="T37" s="71" t="s">
        <v>23</v>
      </c>
      <c r="U37" s="71" t="s">
        <v>23</v>
      </c>
      <c r="V37" s="29" t="s">
        <v>23</v>
      </c>
      <c r="W37" s="8"/>
      <c r="X37" s="61">
        <v>0.05</v>
      </c>
      <c r="Y37" s="61">
        <v>0.22950819672131148</v>
      </c>
      <c r="Z37" s="71">
        <f t="shared" ref="Z37:Z40" si="41">Y37/X37*1-1</f>
        <v>3.5901639344262293</v>
      </c>
      <c r="AA37" s="71" t="s">
        <v>23</v>
      </c>
      <c r="AB37" s="29">
        <f t="shared" ref="AB37:AB40" si="42">Y37-E37</f>
        <v>-3.8720969945355205E-2</v>
      </c>
      <c r="AC37" s="8">
        <v>8</v>
      </c>
      <c r="AD37" s="77" t="s">
        <v>23</v>
      </c>
      <c r="AE37" s="77" t="s">
        <v>23</v>
      </c>
      <c r="AF37" s="71" t="s">
        <v>23</v>
      </c>
      <c r="AG37" s="71" t="s">
        <v>23</v>
      </c>
      <c r="AH37" s="29" t="s">
        <v>23</v>
      </c>
      <c r="AI37" s="8" t="s">
        <v>47</v>
      </c>
    </row>
    <row r="38" spans="1:35" ht="32.25" customHeight="1" x14ac:dyDescent="0.25">
      <c r="A38" s="4">
        <v>24</v>
      </c>
      <c r="B38" s="4" t="s">
        <v>48</v>
      </c>
      <c r="C38" s="13" t="s">
        <v>39</v>
      </c>
      <c r="D38" s="40" t="s">
        <v>23</v>
      </c>
      <c r="E38" s="40">
        <v>1.8987341772151899E-2</v>
      </c>
      <c r="F38" s="61">
        <v>0</v>
      </c>
      <c r="G38" s="61">
        <v>2.5423728813559324E-2</v>
      </c>
      <c r="H38" s="71"/>
      <c r="I38" s="71" t="s">
        <v>23</v>
      </c>
      <c r="J38" s="43">
        <f t="shared" si="38"/>
        <v>6.4363870414074244E-3</v>
      </c>
      <c r="K38" s="8">
        <v>4.5</v>
      </c>
      <c r="L38" s="61">
        <v>0</v>
      </c>
      <c r="M38" s="61">
        <v>0</v>
      </c>
      <c r="N38" s="71"/>
      <c r="O38" s="71" t="s">
        <v>23</v>
      </c>
      <c r="P38" s="29">
        <f t="shared" si="40"/>
        <v>-1.8987341772151899E-2</v>
      </c>
      <c r="Q38" s="8">
        <v>0</v>
      </c>
      <c r="R38" s="27" t="s">
        <v>23</v>
      </c>
      <c r="S38" s="27" t="s">
        <v>23</v>
      </c>
      <c r="T38" s="71" t="s">
        <v>23</v>
      </c>
      <c r="U38" s="71" t="s">
        <v>23</v>
      </c>
      <c r="V38" s="29" t="s">
        <v>23</v>
      </c>
      <c r="W38" s="8"/>
      <c r="X38" s="61">
        <v>0.5</v>
      </c>
      <c r="Y38" s="61">
        <v>0</v>
      </c>
      <c r="Z38" s="71">
        <f t="shared" si="41"/>
        <v>-1</v>
      </c>
      <c r="AA38" s="71" t="s">
        <v>23</v>
      </c>
      <c r="AB38" s="29">
        <f t="shared" si="42"/>
        <v>-1.8987341772151899E-2</v>
      </c>
      <c r="AC38" s="8">
        <v>0</v>
      </c>
      <c r="AD38" s="77">
        <v>0</v>
      </c>
      <c r="AE38" s="77">
        <v>0</v>
      </c>
      <c r="AF38" s="71"/>
      <c r="AG38" s="71" t="s">
        <v>23</v>
      </c>
      <c r="AH38" s="29">
        <f t="shared" ref="AH38:AH39" si="43">AE38-E38</f>
        <v>-1.8987341772151899E-2</v>
      </c>
      <c r="AI38" s="8">
        <v>0</v>
      </c>
    </row>
    <row r="39" spans="1:35" ht="32.25" customHeight="1" x14ac:dyDescent="0.25">
      <c r="A39" s="4">
        <v>25</v>
      </c>
      <c r="B39" s="4" t="s">
        <v>49</v>
      </c>
      <c r="C39" s="13" t="s">
        <v>39</v>
      </c>
      <c r="D39" s="40" t="s">
        <v>23</v>
      </c>
      <c r="E39" s="40">
        <v>9.7159940209267562E-2</v>
      </c>
      <c r="F39" s="61">
        <v>8.520179372197309E-2</v>
      </c>
      <c r="G39" s="61">
        <v>8.9983022071307303E-2</v>
      </c>
      <c r="H39" s="71">
        <f t="shared" si="37"/>
        <v>5.6116522205343689E-2</v>
      </c>
      <c r="I39" s="71" t="s">
        <v>23</v>
      </c>
      <c r="J39" s="43">
        <f t="shared" si="38"/>
        <v>-7.1769181379602587E-3</v>
      </c>
      <c r="K39" s="8">
        <v>3</v>
      </c>
      <c r="L39" s="61">
        <v>2.9411764705882353E-2</v>
      </c>
      <c r="M39" s="61">
        <v>0.12121212121212122</v>
      </c>
      <c r="N39" s="71">
        <f t="shared" si="39"/>
        <v>3.1212121212121211</v>
      </c>
      <c r="O39" s="71" t="s">
        <v>23</v>
      </c>
      <c r="P39" s="29">
        <f t="shared" si="40"/>
        <v>2.4052181002853654E-2</v>
      </c>
      <c r="Q39" s="8">
        <v>9</v>
      </c>
      <c r="R39" s="27" t="s">
        <v>23</v>
      </c>
      <c r="S39" s="27" t="s">
        <v>23</v>
      </c>
      <c r="T39" s="71" t="s">
        <v>23</v>
      </c>
      <c r="U39" s="71" t="s">
        <v>23</v>
      </c>
      <c r="V39" s="29" t="s">
        <v>23</v>
      </c>
      <c r="W39" s="8"/>
      <c r="X39" s="61">
        <v>6.25E-2</v>
      </c>
      <c r="Y39" s="61">
        <v>0.15217391304347827</v>
      </c>
      <c r="Z39" s="71">
        <f t="shared" si="41"/>
        <v>1.4347826086956523</v>
      </c>
      <c r="AA39" s="71" t="s">
        <v>23</v>
      </c>
      <c r="AB39" s="29">
        <f t="shared" si="42"/>
        <v>5.5013972834210709E-2</v>
      </c>
      <c r="AC39" s="8">
        <v>9</v>
      </c>
      <c r="AD39" s="77">
        <v>0</v>
      </c>
      <c r="AE39" s="77">
        <v>1</v>
      </c>
      <c r="AF39" s="71"/>
      <c r="AG39" s="71" t="s">
        <v>23</v>
      </c>
      <c r="AH39" s="29">
        <f t="shared" si="43"/>
        <v>0.90284005979073245</v>
      </c>
      <c r="AI39" s="8">
        <v>4.5</v>
      </c>
    </row>
    <row r="40" spans="1:35" ht="32.25" customHeight="1" x14ac:dyDescent="0.25">
      <c r="A40" s="4">
        <v>26</v>
      </c>
      <c r="B40" s="4" t="s">
        <v>19</v>
      </c>
      <c r="C40" s="12" t="s">
        <v>22</v>
      </c>
      <c r="D40" s="40" t="s">
        <v>23</v>
      </c>
      <c r="E40" s="40">
        <v>1.0496428571428571</v>
      </c>
      <c r="F40" s="61">
        <v>0.9858233369683751</v>
      </c>
      <c r="G40" s="61">
        <v>1.0682451253481895</v>
      </c>
      <c r="H40" s="71">
        <f t="shared" si="37"/>
        <v>8.360705746049768E-2</v>
      </c>
      <c r="I40" s="71" t="s">
        <v>23</v>
      </c>
      <c r="J40" s="43">
        <f t="shared" si="38"/>
        <v>1.8602268205332395E-2</v>
      </c>
      <c r="K40" s="8">
        <v>9</v>
      </c>
      <c r="L40" s="61">
        <v>1</v>
      </c>
      <c r="M40" s="61">
        <v>1</v>
      </c>
      <c r="N40" s="71">
        <f t="shared" si="39"/>
        <v>0</v>
      </c>
      <c r="O40" s="71" t="s">
        <v>23</v>
      </c>
      <c r="P40" s="29">
        <f t="shared" si="40"/>
        <v>-4.96428571428571E-2</v>
      </c>
      <c r="Q40" s="8">
        <v>1</v>
      </c>
      <c r="R40" s="27" t="s">
        <v>23</v>
      </c>
      <c r="S40" s="27" t="s">
        <v>23</v>
      </c>
      <c r="T40" s="71" t="s">
        <v>23</v>
      </c>
      <c r="U40" s="71" t="s">
        <v>23</v>
      </c>
      <c r="V40" s="29" t="s">
        <v>23</v>
      </c>
      <c r="W40" s="8"/>
      <c r="X40" s="61">
        <v>0.95969773299748107</v>
      </c>
      <c r="Y40" s="61">
        <v>0.97837837837837838</v>
      </c>
      <c r="Z40" s="71">
        <f t="shared" si="41"/>
        <v>1.9465134425764363E-2</v>
      </c>
      <c r="AA40" s="71" t="s">
        <v>23</v>
      </c>
      <c r="AB40" s="29">
        <f t="shared" si="42"/>
        <v>-7.1264478764478723E-2</v>
      </c>
      <c r="AC40" s="8">
        <v>1</v>
      </c>
      <c r="AD40" s="77" t="s">
        <v>23</v>
      </c>
      <c r="AE40" s="77" t="s">
        <v>23</v>
      </c>
      <c r="AF40" s="71" t="s">
        <v>23</v>
      </c>
      <c r="AG40" s="71" t="s">
        <v>23</v>
      </c>
      <c r="AH40" s="29" t="s">
        <v>23</v>
      </c>
      <c r="AI40" s="8" t="s">
        <v>47</v>
      </c>
    </row>
    <row r="41" spans="1:35" ht="32.25" customHeight="1" x14ac:dyDescent="0.25">
      <c r="A41" s="64"/>
      <c r="B41" s="64"/>
      <c r="C41" s="103"/>
      <c r="D41" s="104"/>
      <c r="E41" s="104"/>
      <c r="F41" s="104"/>
      <c r="G41" s="104"/>
      <c r="H41" s="105"/>
      <c r="I41" s="69"/>
      <c r="J41" s="49"/>
      <c r="K41" s="19">
        <f>K40+K39+K38+K37</f>
        <v>24.5</v>
      </c>
      <c r="L41" s="100"/>
      <c r="M41" s="101"/>
      <c r="N41" s="102"/>
      <c r="O41" s="69"/>
      <c r="P41" s="36"/>
      <c r="Q41" s="26">
        <f>Q40+Q39+Q38+Q37</f>
        <v>18</v>
      </c>
      <c r="R41" s="100"/>
      <c r="S41" s="101"/>
      <c r="T41" s="102"/>
      <c r="U41" s="69"/>
      <c r="V41" s="50"/>
      <c r="W41" s="19">
        <f>W40+W39+W38+W37</f>
        <v>0</v>
      </c>
      <c r="X41" s="100"/>
      <c r="Y41" s="101"/>
      <c r="Z41" s="102"/>
      <c r="AA41" s="69"/>
      <c r="AB41" s="36"/>
      <c r="AC41" s="19">
        <f>AC40+AC39+AC38+AC37</f>
        <v>18</v>
      </c>
      <c r="AD41" s="100"/>
      <c r="AE41" s="101"/>
      <c r="AF41" s="102"/>
      <c r="AG41" s="69"/>
      <c r="AH41" s="36"/>
      <c r="AI41" s="19">
        <f>AI38+AI39</f>
        <v>4.5</v>
      </c>
    </row>
    <row r="42" spans="1:35" ht="32.25" customHeight="1" x14ac:dyDescent="0.25">
      <c r="A42" s="90" t="s">
        <v>66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</row>
    <row r="43" spans="1:35" ht="32.25" customHeight="1" x14ac:dyDescent="0.25">
      <c r="A43" s="4">
        <v>27</v>
      </c>
      <c r="B43" s="63" t="s">
        <v>50</v>
      </c>
      <c r="C43" s="12" t="s">
        <v>51</v>
      </c>
      <c r="D43" s="40" t="s">
        <v>23</v>
      </c>
      <c r="E43" s="40">
        <v>2.8735632183908046E-3</v>
      </c>
      <c r="F43" s="77" t="s">
        <v>23</v>
      </c>
      <c r="G43" s="77">
        <v>7.4074074074074077E-3</v>
      </c>
      <c r="H43" s="71" t="s">
        <v>23</v>
      </c>
      <c r="I43" s="71" t="s">
        <v>23</v>
      </c>
      <c r="J43" s="43" t="s">
        <v>23</v>
      </c>
      <c r="K43" s="8">
        <f>IF(G43=0,4,IF(G43&gt;0.03,-4,-2))</f>
        <v>-2</v>
      </c>
      <c r="L43" s="77" t="s">
        <v>23</v>
      </c>
      <c r="M43" s="77">
        <v>0</v>
      </c>
      <c r="N43" s="71" t="s">
        <v>23</v>
      </c>
      <c r="O43" s="71" t="s">
        <v>23</v>
      </c>
      <c r="P43" s="43" t="s">
        <v>23</v>
      </c>
      <c r="Q43" s="8">
        <f>IF(M43=0,4,IF(M43&gt;0.03,-4,-2))</f>
        <v>4</v>
      </c>
      <c r="R43" s="77" t="s">
        <v>23</v>
      </c>
      <c r="S43" s="77">
        <v>0</v>
      </c>
      <c r="T43" s="71" t="s">
        <v>23</v>
      </c>
      <c r="U43" s="71" t="s">
        <v>23</v>
      </c>
      <c r="V43" s="43" t="s">
        <v>23</v>
      </c>
      <c r="W43" s="8">
        <f>IF(S43=0,4,IF(S43&gt;0.03,-4,-2))</f>
        <v>4</v>
      </c>
      <c r="X43" s="77" t="s">
        <v>23</v>
      </c>
      <c r="Y43" s="77">
        <v>0</v>
      </c>
      <c r="Z43" s="71" t="s">
        <v>23</v>
      </c>
      <c r="AA43" s="71" t="s">
        <v>23</v>
      </c>
      <c r="AB43" s="43" t="s">
        <v>23</v>
      </c>
      <c r="AC43" s="8">
        <f>IF(Y43=0,4,IF(Y43&gt;0.03,-4,-2))</f>
        <v>4</v>
      </c>
      <c r="AD43" s="77" t="s">
        <v>23</v>
      </c>
      <c r="AE43" s="77">
        <v>0</v>
      </c>
      <c r="AF43" s="71" t="s">
        <v>23</v>
      </c>
      <c r="AG43" s="71" t="s">
        <v>23</v>
      </c>
      <c r="AH43" s="43" t="s">
        <v>23</v>
      </c>
      <c r="AI43" s="8">
        <f>IF(AE43=0,4,IF(AE43&gt;0.03,-4,-2))</f>
        <v>4</v>
      </c>
    </row>
    <row r="44" spans="1:35" ht="32.25" customHeight="1" x14ac:dyDescent="0.25">
      <c r="A44" s="4">
        <v>28</v>
      </c>
      <c r="B44" s="63" t="s">
        <v>52</v>
      </c>
      <c r="C44" s="12" t="s">
        <v>51</v>
      </c>
      <c r="D44" s="40" t="s">
        <v>23</v>
      </c>
      <c r="E44" s="40">
        <v>2.6027730479202142E-2</v>
      </c>
      <c r="F44" s="77" t="s">
        <v>23</v>
      </c>
      <c r="G44" s="77">
        <v>2.8966131907308377E-2</v>
      </c>
      <c r="H44" s="71" t="s">
        <v>23</v>
      </c>
      <c r="I44" s="71" t="s">
        <v>23</v>
      </c>
      <c r="J44" s="43" t="s">
        <v>23</v>
      </c>
      <c r="K44" s="8">
        <f t="shared" ref="K44" si="44">IF(G44=0,3,IF(G44&gt;0.03,-3,-2))</f>
        <v>-2</v>
      </c>
      <c r="L44" s="77" t="s">
        <v>23</v>
      </c>
      <c r="M44" s="77">
        <v>3.125E-2</v>
      </c>
      <c r="N44" s="71" t="s">
        <v>23</v>
      </c>
      <c r="O44" s="71" t="s">
        <v>23</v>
      </c>
      <c r="P44" s="43" t="s">
        <v>23</v>
      </c>
      <c r="Q44" s="8">
        <f>IF(M44=0,3,IF(M44&gt;0.03,-3,-2))</f>
        <v>-3</v>
      </c>
      <c r="R44" s="77" t="s">
        <v>23</v>
      </c>
      <c r="S44" s="77">
        <v>5.7306590257879654E-3</v>
      </c>
      <c r="T44" s="71" t="s">
        <v>23</v>
      </c>
      <c r="U44" s="71" t="s">
        <v>23</v>
      </c>
      <c r="V44" s="43" t="s">
        <v>23</v>
      </c>
      <c r="W44" s="8">
        <f t="shared" ref="W44" si="45">IF(S44=0,3,IF(S44&gt;0.03,-3,-2))</f>
        <v>-2</v>
      </c>
      <c r="X44" s="77" t="s">
        <v>23</v>
      </c>
      <c r="Y44" s="77">
        <v>3.662420382165605E-2</v>
      </c>
      <c r="Z44" s="71" t="s">
        <v>23</v>
      </c>
      <c r="AA44" s="71" t="s">
        <v>23</v>
      </c>
      <c r="AB44" s="43" t="s">
        <v>23</v>
      </c>
      <c r="AC44" s="8">
        <f t="shared" ref="AC44" si="46">IF(Y44=0,3,IF(Y44&gt;0.03,-3,-2))</f>
        <v>-3</v>
      </c>
      <c r="AD44" s="77" t="s">
        <v>23</v>
      </c>
      <c r="AE44" s="77">
        <v>0</v>
      </c>
      <c r="AF44" s="71" t="s">
        <v>23</v>
      </c>
      <c r="AG44" s="71" t="s">
        <v>23</v>
      </c>
      <c r="AH44" s="43" t="s">
        <v>23</v>
      </c>
      <c r="AI44" s="8">
        <f t="shared" ref="AI44" si="47">IF(AE44=0,3,IF(AE44&gt;0.03,-3,-2))</f>
        <v>3</v>
      </c>
    </row>
    <row r="45" spans="1:35" ht="32.25" customHeight="1" x14ac:dyDescent="0.25">
      <c r="A45" s="4">
        <v>29</v>
      </c>
      <c r="B45" s="63" t="s">
        <v>53</v>
      </c>
      <c r="C45" s="12" t="s">
        <v>51</v>
      </c>
      <c r="D45" s="40" t="s">
        <v>23</v>
      </c>
      <c r="E45" s="40">
        <v>0</v>
      </c>
      <c r="F45" s="77" t="s">
        <v>23</v>
      </c>
      <c r="G45" s="77">
        <v>0</v>
      </c>
      <c r="H45" s="71" t="s">
        <v>23</v>
      </c>
      <c r="I45" s="71" t="s">
        <v>23</v>
      </c>
      <c r="J45" s="43" t="s">
        <v>23</v>
      </c>
      <c r="K45" s="8">
        <f>IF(G45=0,5,IF(G45&gt;0.03,-5,-3))</f>
        <v>5</v>
      </c>
      <c r="L45" s="77" t="s">
        <v>23</v>
      </c>
      <c r="M45" s="77">
        <v>0</v>
      </c>
      <c r="N45" s="71" t="s">
        <v>23</v>
      </c>
      <c r="O45" s="71" t="s">
        <v>23</v>
      </c>
      <c r="P45" s="43" t="s">
        <v>23</v>
      </c>
      <c r="Q45" s="8">
        <f>IF(M45=0,5,IF(M45&gt;0.03,-5,-3))</f>
        <v>5</v>
      </c>
      <c r="R45" s="77" t="s">
        <v>23</v>
      </c>
      <c r="S45" s="77">
        <v>0</v>
      </c>
      <c r="T45" s="71" t="s">
        <v>23</v>
      </c>
      <c r="U45" s="71" t="s">
        <v>23</v>
      </c>
      <c r="V45" s="43" t="s">
        <v>23</v>
      </c>
      <c r="W45" s="8">
        <f>IF(S45=0,5,IF(S45&gt;0.03,-5,-3))</f>
        <v>5</v>
      </c>
      <c r="X45" s="77" t="s">
        <v>23</v>
      </c>
      <c r="Y45" s="77">
        <v>0</v>
      </c>
      <c r="Z45" s="71" t="s">
        <v>23</v>
      </c>
      <c r="AA45" s="71" t="s">
        <v>23</v>
      </c>
      <c r="AB45" s="43" t="s">
        <v>23</v>
      </c>
      <c r="AC45" s="8">
        <f>IF(Y45=0,5,IF(Y45&gt;0.03,-5,-3))</f>
        <v>5</v>
      </c>
      <c r="AD45" s="77" t="s">
        <v>23</v>
      </c>
      <c r="AE45" s="77">
        <v>0</v>
      </c>
      <c r="AF45" s="71" t="s">
        <v>23</v>
      </c>
      <c r="AG45" s="71" t="s">
        <v>23</v>
      </c>
      <c r="AH45" s="43" t="s">
        <v>23</v>
      </c>
      <c r="AI45" s="8">
        <f>IF(AE45=0,5,IF(AE45&gt;0.03,-5,-3))</f>
        <v>5</v>
      </c>
    </row>
    <row r="46" spans="1:35" ht="32.25" customHeight="1" x14ac:dyDescent="0.25">
      <c r="A46" s="4">
        <v>30</v>
      </c>
      <c r="B46" s="63" t="s">
        <v>54</v>
      </c>
      <c r="C46" s="12" t="s">
        <v>51</v>
      </c>
      <c r="D46" s="40" t="s">
        <v>23</v>
      </c>
      <c r="E46" s="40">
        <v>2.4324981756263683E-4</v>
      </c>
      <c r="F46" s="77" t="s">
        <v>23</v>
      </c>
      <c r="G46" s="77">
        <v>4.4563279857397502E-4</v>
      </c>
      <c r="H46" s="71" t="s">
        <v>23</v>
      </c>
      <c r="I46" s="71" t="s">
        <v>23</v>
      </c>
      <c r="J46" s="43" t="s">
        <v>23</v>
      </c>
      <c r="K46" s="8">
        <f>IF(G46=0,8,IF(G46&gt;0.03,-8,-4))</f>
        <v>-4</v>
      </c>
      <c r="L46" s="77" t="s">
        <v>23</v>
      </c>
      <c r="M46" s="77">
        <v>0</v>
      </c>
      <c r="N46" s="71" t="s">
        <v>23</v>
      </c>
      <c r="O46" s="71" t="s">
        <v>23</v>
      </c>
      <c r="P46" s="43" t="s">
        <v>23</v>
      </c>
      <c r="Q46" s="8">
        <f>IF(M46=0,8,IF(M46&gt;0.03,-8,-4))</f>
        <v>8</v>
      </c>
      <c r="R46" s="77" t="s">
        <v>23</v>
      </c>
      <c r="S46" s="77">
        <v>0</v>
      </c>
      <c r="T46" s="71" t="s">
        <v>23</v>
      </c>
      <c r="U46" s="71" t="s">
        <v>23</v>
      </c>
      <c r="V46" s="43" t="s">
        <v>23</v>
      </c>
      <c r="W46" s="8">
        <f>IF(S46=0,8,IF(S46&gt;0.03,-8,-4))</f>
        <v>8</v>
      </c>
      <c r="X46" s="77" t="s">
        <v>23</v>
      </c>
      <c r="Y46" s="77">
        <v>0</v>
      </c>
      <c r="Z46" s="71" t="s">
        <v>23</v>
      </c>
      <c r="AA46" s="71" t="s">
        <v>23</v>
      </c>
      <c r="AB46" s="43" t="s">
        <v>23</v>
      </c>
      <c r="AC46" s="8">
        <f>IF(Y46=0,8,IF(Y46&gt;0.03,-8,-4))</f>
        <v>8</v>
      </c>
      <c r="AD46" s="77" t="s">
        <v>23</v>
      </c>
      <c r="AE46" s="77">
        <v>0</v>
      </c>
      <c r="AF46" s="71" t="s">
        <v>23</v>
      </c>
      <c r="AG46" s="71" t="s">
        <v>23</v>
      </c>
      <c r="AH46" s="43" t="s">
        <v>23</v>
      </c>
      <c r="AI46" s="8">
        <f>IF(AE46=0,8,IF(AE46&gt;0.03,-8,-4))</f>
        <v>8</v>
      </c>
    </row>
    <row r="47" spans="1:35" ht="32.25" customHeight="1" x14ac:dyDescent="0.25">
      <c r="A47" s="4">
        <v>31</v>
      </c>
      <c r="B47" s="63" t="s">
        <v>55</v>
      </c>
      <c r="C47" s="12" t="s">
        <v>51</v>
      </c>
      <c r="D47" s="40" t="s">
        <v>23</v>
      </c>
      <c r="E47" s="40" t="s">
        <v>23</v>
      </c>
      <c r="F47" s="77" t="s">
        <v>23</v>
      </c>
      <c r="G47" s="77">
        <v>0</v>
      </c>
      <c r="H47" s="71" t="s">
        <v>23</v>
      </c>
      <c r="I47" s="71" t="s">
        <v>23</v>
      </c>
      <c r="J47" s="43" t="s">
        <v>23</v>
      </c>
      <c r="K47" s="8">
        <f>IF(G47=0,3,-3)</f>
        <v>3</v>
      </c>
      <c r="L47" s="77" t="s">
        <v>23</v>
      </c>
      <c r="M47" s="77">
        <v>0</v>
      </c>
      <c r="N47" s="71" t="s">
        <v>23</v>
      </c>
      <c r="O47" s="71" t="s">
        <v>23</v>
      </c>
      <c r="P47" s="43" t="s">
        <v>23</v>
      </c>
      <c r="Q47" s="8">
        <f>IF(M47=0,3,-3)</f>
        <v>3</v>
      </c>
      <c r="R47" s="77" t="s">
        <v>23</v>
      </c>
      <c r="S47" s="77">
        <v>0</v>
      </c>
      <c r="T47" s="71" t="s">
        <v>23</v>
      </c>
      <c r="U47" s="71" t="s">
        <v>23</v>
      </c>
      <c r="V47" s="43" t="s">
        <v>23</v>
      </c>
      <c r="W47" s="8">
        <f>IF(S47=0,3,-3)</f>
        <v>3</v>
      </c>
      <c r="X47" s="77" t="s">
        <v>23</v>
      </c>
      <c r="Y47" s="77">
        <v>0</v>
      </c>
      <c r="Z47" s="71" t="s">
        <v>23</v>
      </c>
      <c r="AA47" s="71" t="s">
        <v>23</v>
      </c>
      <c r="AB47" s="43" t="s">
        <v>23</v>
      </c>
      <c r="AC47" s="8">
        <f>IF(Y47=0,3,-3)</f>
        <v>3</v>
      </c>
      <c r="AD47" s="77" t="s">
        <v>23</v>
      </c>
      <c r="AE47" s="77">
        <v>0</v>
      </c>
      <c r="AF47" s="71" t="s">
        <v>23</v>
      </c>
      <c r="AG47" s="71" t="s">
        <v>23</v>
      </c>
      <c r="AH47" s="43" t="s">
        <v>23</v>
      </c>
      <c r="AI47" s="8">
        <f>IF(AE47=0,3,-3)</f>
        <v>3</v>
      </c>
    </row>
    <row r="48" spans="1:35" ht="32.25" customHeight="1" x14ac:dyDescent="0.25">
      <c r="A48" s="4">
        <v>32</v>
      </c>
      <c r="B48" s="63" t="s">
        <v>56</v>
      </c>
      <c r="C48" s="12" t="s">
        <v>51</v>
      </c>
      <c r="D48" s="40" t="s">
        <v>23</v>
      </c>
      <c r="E48" s="40" t="s">
        <v>23</v>
      </c>
      <c r="F48" s="77" t="s">
        <v>23</v>
      </c>
      <c r="G48" s="77">
        <v>0</v>
      </c>
      <c r="H48" s="71" t="s">
        <v>23</v>
      </c>
      <c r="I48" s="71" t="s">
        <v>23</v>
      </c>
      <c r="J48" s="43" t="s">
        <v>23</v>
      </c>
      <c r="K48" s="8">
        <f>IF(G48=0,8,-8)</f>
        <v>8</v>
      </c>
      <c r="L48" s="77" t="s">
        <v>23</v>
      </c>
      <c r="M48" s="77">
        <v>0</v>
      </c>
      <c r="N48" s="71" t="s">
        <v>23</v>
      </c>
      <c r="O48" s="71" t="s">
        <v>23</v>
      </c>
      <c r="P48" s="43" t="s">
        <v>23</v>
      </c>
      <c r="Q48" s="8">
        <f>IF(M48=0,8,-8)</f>
        <v>8</v>
      </c>
      <c r="R48" s="77" t="s">
        <v>23</v>
      </c>
      <c r="S48" s="77">
        <v>0</v>
      </c>
      <c r="T48" s="71" t="s">
        <v>23</v>
      </c>
      <c r="U48" s="71" t="s">
        <v>23</v>
      </c>
      <c r="V48" s="43" t="s">
        <v>23</v>
      </c>
      <c r="W48" s="8">
        <f>IF(S48=0,8,-8)</f>
        <v>8</v>
      </c>
      <c r="X48" s="77" t="s">
        <v>23</v>
      </c>
      <c r="Y48" s="77">
        <v>0</v>
      </c>
      <c r="Z48" s="71" t="s">
        <v>23</v>
      </c>
      <c r="AA48" s="71" t="s">
        <v>23</v>
      </c>
      <c r="AB48" s="43" t="s">
        <v>23</v>
      </c>
      <c r="AC48" s="8">
        <f>IF(Y48=0,8,-8)</f>
        <v>8</v>
      </c>
      <c r="AD48" s="77" t="s">
        <v>23</v>
      </c>
      <c r="AE48" s="77">
        <v>0</v>
      </c>
      <c r="AF48" s="71" t="s">
        <v>23</v>
      </c>
      <c r="AG48" s="71" t="s">
        <v>23</v>
      </c>
      <c r="AH48" s="43" t="s">
        <v>23</v>
      </c>
      <c r="AI48" s="8">
        <f>IF(AE48=0,8,-8)</f>
        <v>8</v>
      </c>
    </row>
    <row r="49" spans="1:35" ht="32.25" customHeight="1" x14ac:dyDescent="0.25">
      <c r="A49" s="4">
        <v>33</v>
      </c>
      <c r="B49" s="63" t="s">
        <v>57</v>
      </c>
      <c r="C49" s="12" t="s">
        <v>58</v>
      </c>
      <c r="D49" s="40" t="s">
        <v>23</v>
      </c>
      <c r="E49" s="40" t="s">
        <v>23</v>
      </c>
      <c r="F49" s="77" t="s">
        <v>23</v>
      </c>
      <c r="G49" s="77">
        <v>0.98082702870763805</v>
      </c>
      <c r="H49" s="71" t="s">
        <v>23</v>
      </c>
      <c r="I49" s="71" t="s">
        <v>23</v>
      </c>
      <c r="J49" s="43" t="s">
        <v>23</v>
      </c>
      <c r="K49" s="8">
        <f>IF(G49=1,4,IF(G49&lt;0.89,0,2))</f>
        <v>2</v>
      </c>
      <c r="L49" s="77" t="s">
        <v>23</v>
      </c>
      <c r="M49" s="77">
        <v>0.97103548153511943</v>
      </c>
      <c r="N49" s="71" t="s">
        <v>23</v>
      </c>
      <c r="O49" s="71" t="s">
        <v>23</v>
      </c>
      <c r="P49" s="43" t="s">
        <v>23</v>
      </c>
      <c r="Q49" s="8">
        <f>IF(M49=1,4,IF(M49&lt;0.89,0,2))</f>
        <v>2</v>
      </c>
      <c r="R49" s="77" t="s">
        <v>23</v>
      </c>
      <c r="S49" s="77" t="s">
        <v>47</v>
      </c>
      <c r="T49" s="71" t="s">
        <v>23</v>
      </c>
      <c r="U49" s="71" t="s">
        <v>23</v>
      </c>
      <c r="V49" s="43" t="s">
        <v>23</v>
      </c>
      <c r="W49" s="78" t="s">
        <v>65</v>
      </c>
      <c r="X49" s="77" t="s">
        <v>23</v>
      </c>
      <c r="Y49" s="77">
        <v>0.98833640270104361</v>
      </c>
      <c r="Z49" s="71" t="s">
        <v>23</v>
      </c>
      <c r="AA49" s="71" t="s">
        <v>23</v>
      </c>
      <c r="AB49" s="43" t="s">
        <v>23</v>
      </c>
      <c r="AC49" s="8">
        <f>IF(Y49=1,4,IF(Y49&lt;0.89,0,2))</f>
        <v>2</v>
      </c>
      <c r="AD49" s="77" t="s">
        <v>23</v>
      </c>
      <c r="AE49" s="77">
        <v>1</v>
      </c>
      <c r="AF49" s="71" t="s">
        <v>23</v>
      </c>
      <c r="AG49" s="71" t="s">
        <v>23</v>
      </c>
      <c r="AH49" s="43" t="s">
        <v>23</v>
      </c>
      <c r="AI49" s="8">
        <f>IF(AE49=1,4,IF(AE49&lt;0.89,0,2))</f>
        <v>4</v>
      </c>
    </row>
    <row r="50" spans="1:35" ht="32.25" customHeight="1" x14ac:dyDescent="0.25">
      <c r="A50" s="64"/>
      <c r="B50" s="64"/>
      <c r="C50" s="103"/>
      <c r="D50" s="104"/>
      <c r="E50" s="104"/>
      <c r="F50" s="104"/>
      <c r="G50" s="104"/>
      <c r="H50" s="105"/>
      <c r="I50" s="69"/>
      <c r="J50" s="49"/>
      <c r="K50" s="19">
        <f>SUM(K43:K49)</f>
        <v>10</v>
      </c>
      <c r="L50" s="100"/>
      <c r="M50" s="101"/>
      <c r="N50" s="102"/>
      <c r="O50" s="69"/>
      <c r="P50" s="36"/>
      <c r="Q50" s="19">
        <f>SUM(Q43:Q49)</f>
        <v>27</v>
      </c>
      <c r="R50" s="100"/>
      <c r="S50" s="101"/>
      <c r="T50" s="102"/>
      <c r="U50" s="69"/>
      <c r="V50" s="50"/>
      <c r="W50" s="19">
        <f>SUM(W43:W49)</f>
        <v>26</v>
      </c>
      <c r="X50" s="100"/>
      <c r="Y50" s="101"/>
      <c r="Z50" s="102"/>
      <c r="AA50" s="69"/>
      <c r="AB50" s="36"/>
      <c r="AC50" s="19">
        <f>SUM(AC43:AC49)</f>
        <v>27</v>
      </c>
      <c r="AD50" s="100"/>
      <c r="AE50" s="101"/>
      <c r="AF50" s="102"/>
      <c r="AG50" s="69"/>
      <c r="AH50" s="36"/>
      <c r="AI50" s="19">
        <f>SUM(AI43:AI49)</f>
        <v>35</v>
      </c>
    </row>
    <row r="51" spans="1:35" s="21" customFormat="1" ht="45" customHeight="1" x14ac:dyDescent="0.2">
      <c r="A51" s="20"/>
      <c r="B51" s="20" t="s">
        <v>59</v>
      </c>
      <c r="C51" s="106"/>
      <c r="D51" s="106"/>
      <c r="E51" s="106"/>
      <c r="F51" s="106"/>
      <c r="G51" s="106"/>
      <c r="H51" s="106"/>
      <c r="I51" s="70"/>
      <c r="J51" s="51"/>
      <c r="K51" s="52">
        <f>K41+K35+K26+IF(K50&lt;0,0,K50)</f>
        <v>47</v>
      </c>
      <c r="L51" s="106"/>
      <c r="M51" s="106"/>
      <c r="N51" s="106"/>
      <c r="O51" s="70"/>
      <c r="P51" s="53"/>
      <c r="Q51" s="52">
        <f>Q41+Q35+Q26+IF(Q50&lt;0,0,Q50)</f>
        <v>71</v>
      </c>
      <c r="R51" s="106"/>
      <c r="S51" s="106"/>
      <c r="T51" s="106"/>
      <c r="U51" s="70"/>
      <c r="V51" s="53"/>
      <c r="W51" s="52">
        <f>W41+W35+W26+IF(W50&lt;0,0,W50)</f>
        <v>61</v>
      </c>
      <c r="X51" s="106"/>
      <c r="Y51" s="106"/>
      <c r="Z51" s="106"/>
      <c r="AA51" s="70"/>
      <c r="AB51" s="53"/>
      <c r="AC51" s="52">
        <f>AC41+AC35+AC26+IF(AC50&lt;0,0,AC50)</f>
        <v>67.5</v>
      </c>
      <c r="AD51" s="106"/>
      <c r="AE51" s="106"/>
      <c r="AF51" s="106"/>
      <c r="AG51" s="70"/>
      <c r="AH51" s="53"/>
      <c r="AI51" s="52">
        <f>AI41+AI35+AI26+IF(AI50&lt;0,0,AI50)</f>
        <v>45.5</v>
      </c>
    </row>
    <row r="52" spans="1:35" ht="32.25" customHeight="1" x14ac:dyDescent="0.25">
      <c r="C52" s="72"/>
      <c r="D52" s="54"/>
      <c r="E52" s="54"/>
      <c r="F52" s="55"/>
      <c r="G52" s="55"/>
      <c r="H52" s="56"/>
      <c r="I52" s="56"/>
      <c r="J52" s="57"/>
      <c r="K52" s="58">
        <f>K51/105</f>
        <v>0.44761904761904764</v>
      </c>
      <c r="L52" s="59"/>
      <c r="M52" s="59"/>
      <c r="N52" s="56"/>
      <c r="O52" s="56"/>
      <c r="P52" s="56"/>
      <c r="Q52" s="58">
        <f>Q51/140</f>
        <v>0.50714285714285712</v>
      </c>
      <c r="R52" s="56"/>
      <c r="S52" s="56"/>
      <c r="T52" s="56"/>
      <c r="U52" s="56"/>
      <c r="V52" s="56"/>
      <c r="W52" s="58">
        <f>W51/66</f>
        <v>0.9242424242424242</v>
      </c>
      <c r="X52" s="56"/>
      <c r="Y52" s="56"/>
      <c r="Z52" s="56"/>
      <c r="AA52" s="56"/>
      <c r="AB52" s="56"/>
      <c r="AC52" s="58">
        <f>AC51/140</f>
        <v>0.48214285714285715</v>
      </c>
      <c r="AD52" s="59"/>
      <c r="AE52" s="59"/>
      <c r="AF52" s="56"/>
      <c r="AG52" s="56"/>
      <c r="AH52" s="56"/>
      <c r="AI52" s="60">
        <f>AI51/88</f>
        <v>0.51704545454545459</v>
      </c>
    </row>
    <row r="53" spans="1:35" s="1" customFormat="1" ht="50.25" customHeight="1" x14ac:dyDescent="0.25">
      <c r="A53" s="33"/>
      <c r="B53" s="33"/>
      <c r="C53" s="81" t="s">
        <v>29</v>
      </c>
      <c r="D53" s="81"/>
      <c r="E53" s="81"/>
      <c r="F53" s="81"/>
      <c r="G53" s="81"/>
      <c r="H53" s="81"/>
      <c r="I53" s="66"/>
      <c r="J53" s="45"/>
      <c r="K53" s="22" t="s">
        <v>27</v>
      </c>
      <c r="L53" s="107"/>
      <c r="M53" s="107"/>
      <c r="N53" s="107"/>
      <c r="O53" s="66"/>
      <c r="P53" s="71"/>
      <c r="Q53" s="34" t="s">
        <v>27</v>
      </c>
      <c r="R53" s="107"/>
      <c r="S53" s="107"/>
      <c r="T53" s="107"/>
      <c r="U53" s="66"/>
      <c r="V53" s="71"/>
      <c r="W53" s="22" t="s">
        <v>28</v>
      </c>
      <c r="X53" s="107"/>
      <c r="Y53" s="107"/>
      <c r="Z53" s="107"/>
      <c r="AA53" s="66"/>
      <c r="AB53" s="71"/>
      <c r="AC53" s="22" t="s">
        <v>27</v>
      </c>
      <c r="AD53" s="107"/>
      <c r="AE53" s="107"/>
      <c r="AF53" s="107"/>
      <c r="AG53" s="66"/>
      <c r="AH53" s="71"/>
      <c r="AI53" s="22" t="s">
        <v>60</v>
      </c>
    </row>
    <row r="54" spans="1:35" ht="32.25" customHeight="1" x14ac:dyDescent="0.25">
      <c r="J54" s="41"/>
      <c r="K54" s="1"/>
      <c r="P54" s="6"/>
      <c r="V54" s="6"/>
      <c r="AB54" s="6"/>
      <c r="AH54" s="6"/>
    </row>
    <row r="55" spans="1:35" ht="32.25" customHeight="1" x14ac:dyDescent="0.25">
      <c r="J55" s="41"/>
      <c r="P55" s="6"/>
      <c r="V55" s="6"/>
      <c r="AB55" s="6"/>
      <c r="AH55" s="6"/>
    </row>
    <row r="56" spans="1:35" ht="32.25" customHeight="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</row>
    <row r="57" spans="1:35" ht="32.25" customHeight="1" x14ac:dyDescent="0.2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</row>
    <row r="58" spans="1:35" ht="32.25" customHeight="1" x14ac:dyDescent="0.25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</row>
    <row r="59" spans="1:35" ht="32.2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</row>
    <row r="60" spans="1:35" ht="32.25" customHeight="1" x14ac:dyDescent="0.25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</row>
    <row r="61" spans="1:35" ht="32.25" customHeight="1" x14ac:dyDescent="0.25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</row>
    <row r="62" spans="1:35" ht="32.25" customHeight="1" x14ac:dyDescent="0.25">
      <c r="J62" s="41"/>
      <c r="P62" s="6"/>
      <c r="V62" s="6"/>
      <c r="AB62" s="6"/>
      <c r="AH62" s="6"/>
    </row>
    <row r="63" spans="1:35" ht="32.25" customHeight="1" x14ac:dyDescent="0.25">
      <c r="J63" s="41"/>
      <c r="P63" s="6"/>
      <c r="V63" s="6"/>
      <c r="AB63" s="6"/>
      <c r="AH63" s="6"/>
    </row>
    <row r="64" spans="1:35" ht="32.25" customHeight="1" x14ac:dyDescent="0.25">
      <c r="J64" s="41"/>
      <c r="P64" s="6"/>
      <c r="V64" s="6"/>
      <c r="AB64" s="6"/>
      <c r="AH64" s="6"/>
    </row>
    <row r="65" spans="10:34" ht="32.25" customHeight="1" x14ac:dyDescent="0.25">
      <c r="J65" s="41"/>
      <c r="P65" s="6"/>
      <c r="V65" s="6"/>
      <c r="AB65" s="6"/>
      <c r="AH65" s="6"/>
    </row>
    <row r="66" spans="10:34" ht="32.25" customHeight="1" x14ac:dyDescent="0.25">
      <c r="J66" s="41"/>
      <c r="P66" s="6"/>
      <c r="V66" s="6"/>
      <c r="AB66" s="6"/>
      <c r="AH66" s="6"/>
    </row>
    <row r="67" spans="10:34" ht="32.25" customHeight="1" x14ac:dyDescent="0.25">
      <c r="J67" s="41"/>
      <c r="P67" s="6"/>
      <c r="V67" s="6"/>
      <c r="AB67" s="6"/>
      <c r="AH67" s="6"/>
    </row>
    <row r="68" spans="10:34" ht="32.25" customHeight="1" x14ac:dyDescent="0.25">
      <c r="J68" s="41"/>
      <c r="P68" s="6"/>
      <c r="V68" s="6"/>
      <c r="AB68" s="6"/>
      <c r="AH68" s="6"/>
    </row>
    <row r="69" spans="10:34" ht="32.25" customHeight="1" x14ac:dyDescent="0.25">
      <c r="J69" s="41"/>
      <c r="P69" s="6"/>
      <c r="V69" s="6"/>
      <c r="AB69" s="6"/>
      <c r="AH69" s="6"/>
    </row>
    <row r="70" spans="10:34" ht="32.25" customHeight="1" x14ac:dyDescent="0.25">
      <c r="J70" s="41"/>
      <c r="P70" s="6"/>
      <c r="V70" s="6"/>
      <c r="AB70" s="6"/>
      <c r="AH70" s="6"/>
    </row>
    <row r="71" spans="10:34" ht="32.25" customHeight="1" x14ac:dyDescent="0.25">
      <c r="J71" s="41"/>
      <c r="P71" s="6"/>
      <c r="V71" s="6"/>
      <c r="AB71" s="6"/>
      <c r="AH71" s="6"/>
    </row>
    <row r="72" spans="10:34" ht="32.25" customHeight="1" x14ac:dyDescent="0.25">
      <c r="J72" s="41"/>
      <c r="P72" s="6"/>
      <c r="V72" s="6"/>
      <c r="AB72" s="6"/>
      <c r="AH72" s="6"/>
    </row>
    <row r="73" spans="10:34" ht="32.25" customHeight="1" x14ac:dyDescent="0.25">
      <c r="J73" s="41"/>
      <c r="P73" s="6"/>
      <c r="V73" s="6"/>
      <c r="AB73" s="6"/>
      <c r="AH73" s="6"/>
    </row>
    <row r="74" spans="10:34" ht="32.25" customHeight="1" x14ac:dyDescent="0.25">
      <c r="J74" s="41"/>
      <c r="P74" s="6"/>
      <c r="V74" s="6"/>
      <c r="AB74" s="6"/>
      <c r="AH74" s="6"/>
    </row>
    <row r="75" spans="10:34" ht="32.25" customHeight="1" x14ac:dyDescent="0.25">
      <c r="J75" s="41"/>
      <c r="P75" s="6"/>
      <c r="V75" s="6"/>
      <c r="AB75" s="6"/>
      <c r="AH75" s="6"/>
    </row>
    <row r="76" spans="10:34" ht="32.25" customHeight="1" x14ac:dyDescent="0.25">
      <c r="J76" s="41"/>
      <c r="P76" s="6"/>
      <c r="V76" s="6"/>
      <c r="AB76" s="6"/>
      <c r="AH76" s="6"/>
    </row>
    <row r="77" spans="10:34" ht="32.25" customHeight="1" x14ac:dyDescent="0.25">
      <c r="J77" s="41"/>
      <c r="P77" s="6"/>
      <c r="V77" s="6"/>
      <c r="AB77" s="6"/>
      <c r="AH77" s="6"/>
    </row>
    <row r="78" spans="10:34" ht="32.25" customHeight="1" x14ac:dyDescent="0.25">
      <c r="J78" s="41"/>
      <c r="P78" s="6"/>
      <c r="V78" s="6"/>
      <c r="AB78" s="6"/>
      <c r="AH78" s="6"/>
    </row>
    <row r="79" spans="10:34" ht="32.25" customHeight="1" x14ac:dyDescent="0.25">
      <c r="J79" s="41"/>
      <c r="P79" s="6"/>
      <c r="V79" s="6"/>
      <c r="AB79" s="6"/>
      <c r="AH79" s="6"/>
    </row>
    <row r="80" spans="10:34" ht="32.25" customHeight="1" x14ac:dyDescent="0.25">
      <c r="J80" s="41"/>
      <c r="P80" s="6"/>
      <c r="V80" s="6"/>
      <c r="AB80" s="6"/>
      <c r="AH80" s="6"/>
    </row>
    <row r="81" spans="10:34" ht="32.25" customHeight="1" x14ac:dyDescent="0.25">
      <c r="J81" s="41"/>
      <c r="P81" s="6"/>
      <c r="V81" s="6"/>
      <c r="AB81" s="6"/>
      <c r="AH81" s="6"/>
    </row>
    <row r="82" spans="10:34" ht="32.25" customHeight="1" x14ac:dyDescent="0.25">
      <c r="J82" s="41"/>
      <c r="P82" s="6"/>
      <c r="V82" s="6"/>
      <c r="AB82" s="6"/>
      <c r="AH82" s="6"/>
    </row>
    <row r="83" spans="10:34" ht="32.25" customHeight="1" x14ac:dyDescent="0.25">
      <c r="J83" s="41"/>
      <c r="P83" s="6"/>
      <c r="V83" s="6"/>
      <c r="AB83" s="6"/>
      <c r="AH83" s="6"/>
    </row>
    <row r="84" spans="10:34" ht="32.25" customHeight="1" x14ac:dyDescent="0.25">
      <c r="J84" s="41"/>
      <c r="P84" s="6"/>
      <c r="V84" s="6"/>
      <c r="AB84" s="6"/>
      <c r="AH84" s="6"/>
    </row>
    <row r="85" spans="10:34" ht="32.25" customHeight="1" x14ac:dyDescent="0.25">
      <c r="J85" s="41"/>
      <c r="P85" s="6"/>
      <c r="V85" s="6"/>
      <c r="AB85" s="6"/>
      <c r="AH85" s="6"/>
    </row>
    <row r="86" spans="10:34" ht="32.25" customHeight="1" x14ac:dyDescent="0.25">
      <c r="J86" s="41"/>
      <c r="P86" s="6"/>
      <c r="V86" s="6"/>
      <c r="AB86" s="6"/>
      <c r="AH86" s="6"/>
    </row>
    <row r="87" spans="10:34" ht="32.25" customHeight="1" x14ac:dyDescent="0.25">
      <c r="J87" s="41"/>
      <c r="P87" s="6"/>
      <c r="V87" s="6"/>
      <c r="AB87" s="6"/>
      <c r="AH87" s="6"/>
    </row>
    <row r="88" spans="10:34" ht="32.25" customHeight="1" x14ac:dyDescent="0.25">
      <c r="J88" s="41"/>
      <c r="P88" s="6"/>
      <c r="V88" s="6"/>
      <c r="AB88" s="6"/>
      <c r="AH88" s="6"/>
    </row>
    <row r="89" spans="10:34" ht="32.25" customHeight="1" x14ac:dyDescent="0.25">
      <c r="J89" s="41"/>
      <c r="P89" s="6"/>
      <c r="V89" s="6"/>
      <c r="AB89" s="6"/>
      <c r="AH89" s="6"/>
    </row>
    <row r="90" spans="10:34" ht="32.25" customHeight="1" x14ac:dyDescent="0.25">
      <c r="J90" s="41"/>
      <c r="P90" s="6"/>
      <c r="V90" s="6"/>
      <c r="AB90" s="6"/>
      <c r="AH90" s="6"/>
    </row>
    <row r="91" spans="10:34" ht="32.25" customHeight="1" x14ac:dyDescent="0.25">
      <c r="J91" s="41"/>
      <c r="P91" s="6"/>
      <c r="V91" s="6"/>
      <c r="AB91" s="6"/>
      <c r="AH91" s="6"/>
    </row>
    <row r="92" spans="10:34" ht="32.25" customHeight="1" x14ac:dyDescent="0.25">
      <c r="J92" s="41"/>
      <c r="P92" s="6"/>
      <c r="V92" s="6"/>
      <c r="AB92" s="6"/>
      <c r="AH92" s="6"/>
    </row>
    <row r="93" spans="10:34" ht="32.25" customHeight="1" x14ac:dyDescent="0.25">
      <c r="J93" s="41"/>
      <c r="P93" s="6"/>
      <c r="V93" s="6"/>
      <c r="AB93" s="6"/>
      <c r="AH93" s="6"/>
    </row>
    <row r="94" spans="10:34" ht="32.25" customHeight="1" x14ac:dyDescent="0.25">
      <c r="J94" s="41"/>
      <c r="P94" s="6"/>
      <c r="V94" s="6"/>
      <c r="AB94" s="6"/>
      <c r="AH94" s="6"/>
    </row>
    <row r="95" spans="10:34" ht="32.25" customHeight="1" x14ac:dyDescent="0.25">
      <c r="J95" s="41"/>
      <c r="P95" s="6"/>
      <c r="V95" s="6"/>
      <c r="AB95" s="6"/>
      <c r="AH95" s="6"/>
    </row>
    <row r="96" spans="10:34" ht="32.25" customHeight="1" x14ac:dyDescent="0.25">
      <c r="J96" s="41"/>
      <c r="P96" s="6"/>
      <c r="V96" s="6"/>
      <c r="AB96" s="6"/>
      <c r="AH96" s="6"/>
    </row>
    <row r="97" spans="10:34" ht="32.25" customHeight="1" x14ac:dyDescent="0.25">
      <c r="J97" s="41"/>
      <c r="P97" s="6"/>
      <c r="V97" s="6"/>
      <c r="AB97" s="6"/>
      <c r="AH97" s="6"/>
    </row>
    <row r="98" spans="10:34" ht="32.25" customHeight="1" x14ac:dyDescent="0.25">
      <c r="J98" s="41"/>
      <c r="P98" s="6"/>
      <c r="V98" s="6"/>
      <c r="AB98" s="6"/>
      <c r="AH98" s="6"/>
    </row>
    <row r="99" spans="10:34" ht="32.25" customHeight="1" x14ac:dyDescent="0.25">
      <c r="J99" s="41"/>
      <c r="P99" s="6"/>
      <c r="V99" s="6"/>
      <c r="AB99" s="6"/>
      <c r="AH99" s="6"/>
    </row>
    <row r="100" spans="10:34" ht="32.25" customHeight="1" x14ac:dyDescent="0.25">
      <c r="J100" s="41"/>
      <c r="P100" s="6"/>
      <c r="V100" s="6"/>
      <c r="AB100" s="6"/>
      <c r="AH100" s="6"/>
    </row>
    <row r="101" spans="10:34" ht="32.25" customHeight="1" x14ac:dyDescent="0.25">
      <c r="J101" s="41"/>
      <c r="P101" s="6"/>
      <c r="V101" s="6"/>
      <c r="AB101" s="6"/>
      <c r="AH101" s="6"/>
    </row>
    <row r="102" spans="10:34" ht="32.25" customHeight="1" x14ac:dyDescent="0.25">
      <c r="J102" s="41"/>
      <c r="P102" s="6"/>
      <c r="V102" s="6"/>
      <c r="AB102" s="6"/>
      <c r="AH102" s="6"/>
    </row>
    <row r="103" spans="10:34" ht="32.25" customHeight="1" x14ac:dyDescent="0.25">
      <c r="J103" s="41"/>
      <c r="P103" s="6"/>
      <c r="V103" s="6"/>
      <c r="AB103" s="6"/>
      <c r="AH103" s="6"/>
    </row>
    <row r="104" spans="10:34" ht="32.25" customHeight="1" x14ac:dyDescent="0.25">
      <c r="J104" s="41"/>
      <c r="P104" s="6"/>
      <c r="V104" s="6"/>
      <c r="AB104" s="6"/>
      <c r="AH104" s="6"/>
    </row>
    <row r="105" spans="10:34" ht="32.25" customHeight="1" x14ac:dyDescent="0.25">
      <c r="J105" s="41"/>
      <c r="P105" s="6"/>
      <c r="V105" s="6"/>
      <c r="AB105" s="6"/>
      <c r="AH105" s="6"/>
    </row>
    <row r="106" spans="10:34" ht="32.25" customHeight="1" x14ac:dyDescent="0.25">
      <c r="J106" s="41"/>
      <c r="P106" s="6"/>
      <c r="V106" s="6"/>
      <c r="AB106" s="6"/>
      <c r="AH106" s="6"/>
    </row>
    <row r="107" spans="10:34" ht="32.25" customHeight="1" x14ac:dyDescent="0.25">
      <c r="J107" s="41"/>
      <c r="P107" s="6"/>
      <c r="V107" s="6"/>
      <c r="AB107" s="6"/>
      <c r="AH107" s="6"/>
    </row>
    <row r="108" spans="10:34" ht="32.25" customHeight="1" x14ac:dyDescent="0.25">
      <c r="J108" s="41"/>
      <c r="P108" s="6"/>
      <c r="V108" s="6"/>
      <c r="AB108" s="6"/>
      <c r="AH108" s="6"/>
    </row>
    <row r="109" spans="10:34" ht="32.25" customHeight="1" x14ac:dyDescent="0.25">
      <c r="J109" s="41"/>
      <c r="P109" s="6"/>
      <c r="V109" s="6"/>
      <c r="AB109" s="6"/>
      <c r="AH109" s="6"/>
    </row>
    <row r="110" spans="10:34" ht="32.25" customHeight="1" x14ac:dyDescent="0.25">
      <c r="J110" s="41"/>
      <c r="P110" s="6"/>
      <c r="V110" s="6"/>
      <c r="AB110" s="6"/>
      <c r="AH110" s="6"/>
    </row>
    <row r="111" spans="10:34" ht="32.25" customHeight="1" x14ac:dyDescent="0.25">
      <c r="J111" s="41"/>
      <c r="P111" s="6"/>
      <c r="V111" s="6"/>
      <c r="AB111" s="6"/>
      <c r="AH111" s="6"/>
    </row>
    <row r="112" spans="10:34" ht="32.25" customHeight="1" x14ac:dyDescent="0.25">
      <c r="J112" s="41"/>
      <c r="P112" s="6"/>
      <c r="V112" s="6"/>
      <c r="AB112" s="6"/>
      <c r="AH112" s="6"/>
    </row>
    <row r="113" spans="10:34" ht="32.25" customHeight="1" x14ac:dyDescent="0.25">
      <c r="J113" s="41"/>
      <c r="P113" s="6"/>
      <c r="V113" s="6"/>
      <c r="AB113" s="6"/>
      <c r="AH113" s="6"/>
    </row>
    <row r="114" spans="10:34" ht="32.25" customHeight="1" x14ac:dyDescent="0.25">
      <c r="J114" s="41"/>
      <c r="P114" s="6"/>
      <c r="V114" s="6"/>
      <c r="AB114" s="6"/>
      <c r="AH114" s="6"/>
    </row>
    <row r="115" spans="10:34" ht="32.25" customHeight="1" x14ac:dyDescent="0.25">
      <c r="J115" s="41"/>
      <c r="P115" s="6"/>
      <c r="V115" s="6"/>
      <c r="AB115" s="6"/>
      <c r="AH115" s="6"/>
    </row>
    <row r="116" spans="10:34" ht="32.25" customHeight="1" x14ac:dyDescent="0.25">
      <c r="J116" s="41"/>
      <c r="P116" s="6"/>
      <c r="V116" s="6"/>
      <c r="AB116" s="6"/>
      <c r="AH116" s="6"/>
    </row>
    <row r="117" spans="10:34" ht="32.25" customHeight="1" x14ac:dyDescent="0.25">
      <c r="J117" s="41"/>
      <c r="P117" s="6"/>
      <c r="V117" s="6"/>
      <c r="AB117" s="6"/>
      <c r="AH117" s="6"/>
    </row>
    <row r="118" spans="10:34" ht="32.25" customHeight="1" x14ac:dyDescent="0.25">
      <c r="J118" s="41"/>
      <c r="P118" s="6"/>
      <c r="V118" s="6"/>
      <c r="AB118" s="6"/>
      <c r="AH118" s="6"/>
    </row>
    <row r="119" spans="10:34" ht="32.25" customHeight="1" x14ac:dyDescent="0.25">
      <c r="J119" s="41"/>
      <c r="P119" s="6"/>
      <c r="V119" s="6"/>
      <c r="AB119" s="6"/>
      <c r="AH119" s="6"/>
    </row>
    <row r="120" spans="10:34" ht="32.25" customHeight="1" x14ac:dyDescent="0.25">
      <c r="J120" s="41"/>
      <c r="P120" s="6"/>
      <c r="V120" s="6"/>
      <c r="AB120" s="6"/>
      <c r="AH120" s="6"/>
    </row>
    <row r="121" spans="10:34" ht="32.25" customHeight="1" x14ac:dyDescent="0.25">
      <c r="J121" s="41"/>
      <c r="P121" s="6"/>
      <c r="V121" s="6"/>
      <c r="AB121" s="6"/>
      <c r="AH121" s="6"/>
    </row>
    <row r="122" spans="10:34" ht="32.25" customHeight="1" x14ac:dyDescent="0.25">
      <c r="J122" s="41"/>
      <c r="P122" s="6"/>
      <c r="V122" s="6"/>
      <c r="AB122" s="6"/>
      <c r="AH122" s="6"/>
    </row>
    <row r="123" spans="10:34" ht="32.25" customHeight="1" x14ac:dyDescent="0.25">
      <c r="J123" s="41"/>
      <c r="P123" s="6"/>
      <c r="V123" s="6"/>
      <c r="AB123" s="6"/>
      <c r="AH123" s="6"/>
    </row>
    <row r="124" spans="10:34" ht="32.25" customHeight="1" x14ac:dyDescent="0.25">
      <c r="J124" s="41"/>
      <c r="P124" s="6"/>
      <c r="V124" s="6"/>
      <c r="AB124" s="6"/>
      <c r="AH124" s="6"/>
    </row>
    <row r="125" spans="10:34" ht="32.25" customHeight="1" x14ac:dyDescent="0.25">
      <c r="J125" s="41"/>
      <c r="P125" s="6"/>
      <c r="V125" s="6"/>
      <c r="AB125" s="6"/>
      <c r="AH125" s="6"/>
    </row>
    <row r="126" spans="10:34" ht="32.25" customHeight="1" x14ac:dyDescent="0.25">
      <c r="J126" s="41"/>
      <c r="P126" s="6"/>
      <c r="V126" s="6"/>
      <c r="AB126" s="6"/>
      <c r="AH126" s="6"/>
    </row>
    <row r="127" spans="10:34" ht="32.25" customHeight="1" x14ac:dyDescent="0.25">
      <c r="J127" s="41"/>
      <c r="P127" s="6"/>
      <c r="V127" s="6"/>
      <c r="AB127" s="6"/>
      <c r="AH127" s="6"/>
    </row>
    <row r="128" spans="10:34" ht="32.25" customHeight="1" x14ac:dyDescent="0.25">
      <c r="J128" s="41"/>
      <c r="P128" s="6"/>
      <c r="V128" s="6"/>
      <c r="AB128" s="6"/>
      <c r="AH128" s="6"/>
    </row>
    <row r="129" spans="10:34" ht="32.25" customHeight="1" x14ac:dyDescent="0.25">
      <c r="J129" s="41"/>
      <c r="P129" s="6"/>
      <c r="V129" s="6"/>
      <c r="AB129" s="6"/>
      <c r="AH129" s="6"/>
    </row>
    <row r="130" spans="10:34" ht="32.25" customHeight="1" x14ac:dyDescent="0.25">
      <c r="J130" s="41"/>
      <c r="P130" s="6"/>
      <c r="V130" s="6"/>
      <c r="AB130" s="6"/>
      <c r="AH130" s="6"/>
    </row>
    <row r="131" spans="10:34" ht="32.25" customHeight="1" x14ac:dyDescent="0.25">
      <c r="J131" s="41"/>
      <c r="P131" s="6"/>
      <c r="V131" s="6"/>
      <c r="AB131" s="6"/>
      <c r="AH131" s="6"/>
    </row>
    <row r="132" spans="10:34" ht="32.25" customHeight="1" x14ac:dyDescent="0.25">
      <c r="J132" s="41"/>
      <c r="P132" s="6"/>
      <c r="V132" s="6"/>
      <c r="AB132" s="6"/>
      <c r="AH132" s="6"/>
    </row>
    <row r="133" spans="10:34" ht="32.25" customHeight="1" x14ac:dyDescent="0.25">
      <c r="J133" s="41"/>
      <c r="P133" s="6"/>
      <c r="V133" s="6"/>
      <c r="AB133" s="6"/>
      <c r="AH133" s="6"/>
    </row>
    <row r="134" spans="10:34" ht="32.25" customHeight="1" x14ac:dyDescent="0.25">
      <c r="J134" s="41"/>
      <c r="P134" s="6"/>
      <c r="V134" s="6"/>
      <c r="AB134" s="6"/>
      <c r="AH134" s="6"/>
    </row>
    <row r="135" spans="10:34" ht="32.25" customHeight="1" x14ac:dyDescent="0.25">
      <c r="J135" s="41"/>
      <c r="P135" s="6"/>
      <c r="V135" s="6"/>
      <c r="AB135" s="6"/>
      <c r="AH135" s="6"/>
    </row>
    <row r="136" spans="10:34" ht="32.25" customHeight="1" x14ac:dyDescent="0.25">
      <c r="J136" s="41"/>
      <c r="P136" s="6"/>
      <c r="V136" s="6"/>
      <c r="AB136" s="6"/>
      <c r="AH136" s="6"/>
    </row>
    <row r="137" spans="10:34" ht="32.25" customHeight="1" x14ac:dyDescent="0.25">
      <c r="J137" s="41"/>
      <c r="P137" s="6"/>
      <c r="V137" s="6"/>
      <c r="AB137" s="6"/>
      <c r="AH137" s="6"/>
    </row>
    <row r="138" spans="10:34" ht="32.25" customHeight="1" x14ac:dyDescent="0.25">
      <c r="J138" s="41"/>
      <c r="P138" s="6"/>
      <c r="V138" s="6"/>
      <c r="AB138" s="6"/>
      <c r="AH138" s="6"/>
    </row>
    <row r="139" spans="10:34" ht="32.25" customHeight="1" x14ac:dyDescent="0.25">
      <c r="J139" s="41"/>
      <c r="P139" s="6"/>
      <c r="V139" s="6"/>
      <c r="AB139" s="6"/>
      <c r="AH139" s="6"/>
    </row>
    <row r="140" spans="10:34" ht="32.25" customHeight="1" x14ac:dyDescent="0.25">
      <c r="J140" s="41"/>
      <c r="P140" s="6"/>
      <c r="V140" s="6"/>
      <c r="AB140" s="6"/>
      <c r="AH140" s="6"/>
    </row>
    <row r="141" spans="10:34" ht="32.25" customHeight="1" x14ac:dyDescent="0.25">
      <c r="J141" s="41"/>
      <c r="P141" s="6"/>
      <c r="V141" s="6"/>
      <c r="AB141" s="6"/>
      <c r="AH141" s="6"/>
    </row>
    <row r="142" spans="10:34" ht="32.25" customHeight="1" x14ac:dyDescent="0.25">
      <c r="J142" s="41"/>
      <c r="P142" s="6"/>
      <c r="V142" s="6"/>
      <c r="AB142" s="6"/>
      <c r="AH142" s="6"/>
    </row>
    <row r="143" spans="10:34" ht="32.25" customHeight="1" x14ac:dyDescent="0.25">
      <c r="J143" s="41"/>
      <c r="P143" s="6"/>
      <c r="V143" s="6"/>
      <c r="AB143" s="6"/>
      <c r="AH143" s="6"/>
    </row>
    <row r="144" spans="10:34" ht="32.25" customHeight="1" x14ac:dyDescent="0.25">
      <c r="J144" s="41"/>
      <c r="P144" s="6"/>
      <c r="V144" s="6"/>
      <c r="AB144" s="6"/>
      <c r="AH144" s="6"/>
    </row>
    <row r="145" spans="10:34" ht="32.25" customHeight="1" x14ac:dyDescent="0.25">
      <c r="J145" s="41"/>
      <c r="P145" s="6"/>
      <c r="V145" s="6"/>
      <c r="AB145" s="6"/>
      <c r="AH145" s="6"/>
    </row>
    <row r="146" spans="10:34" ht="32.25" customHeight="1" x14ac:dyDescent="0.25">
      <c r="J146" s="41"/>
      <c r="P146" s="6"/>
      <c r="V146" s="6"/>
      <c r="AB146" s="6"/>
      <c r="AH146" s="6"/>
    </row>
    <row r="147" spans="10:34" ht="32.25" customHeight="1" x14ac:dyDescent="0.25">
      <c r="J147" s="41"/>
      <c r="P147" s="6"/>
      <c r="V147" s="6"/>
      <c r="AB147" s="6"/>
      <c r="AH147" s="6"/>
    </row>
    <row r="148" spans="10:34" ht="32.25" customHeight="1" x14ac:dyDescent="0.25">
      <c r="J148" s="41"/>
      <c r="P148" s="6"/>
      <c r="V148" s="6"/>
      <c r="AB148" s="6"/>
      <c r="AH148" s="6"/>
    </row>
    <row r="149" spans="10:34" ht="32.25" customHeight="1" x14ac:dyDescent="0.25">
      <c r="J149" s="41"/>
      <c r="P149" s="6"/>
      <c r="V149" s="6"/>
      <c r="AB149" s="6"/>
      <c r="AH149" s="6"/>
    </row>
    <row r="150" spans="10:34" ht="32.25" customHeight="1" x14ac:dyDescent="0.25">
      <c r="J150" s="41"/>
      <c r="P150" s="6"/>
      <c r="V150" s="6"/>
      <c r="AB150" s="6"/>
      <c r="AH150" s="6"/>
    </row>
    <row r="151" spans="10:34" ht="32.25" customHeight="1" x14ac:dyDescent="0.25">
      <c r="J151" s="41"/>
      <c r="P151" s="6"/>
      <c r="V151" s="6"/>
      <c r="AB151" s="6"/>
      <c r="AH151" s="6"/>
    </row>
    <row r="152" spans="10:34" ht="32.25" customHeight="1" x14ac:dyDescent="0.25">
      <c r="J152" s="41"/>
      <c r="P152" s="6"/>
      <c r="V152" s="6"/>
      <c r="AB152" s="6"/>
      <c r="AH152" s="6"/>
    </row>
    <row r="153" spans="10:34" ht="32.25" customHeight="1" x14ac:dyDescent="0.25">
      <c r="J153" s="41"/>
      <c r="P153" s="6"/>
      <c r="V153" s="6"/>
      <c r="AB153" s="6"/>
      <c r="AH153" s="6"/>
    </row>
    <row r="154" spans="10:34" ht="32.25" customHeight="1" x14ac:dyDescent="0.25">
      <c r="J154" s="41"/>
      <c r="P154" s="6"/>
      <c r="V154" s="6"/>
      <c r="AB154" s="6"/>
      <c r="AH154" s="6"/>
    </row>
    <row r="155" spans="10:34" ht="32.25" customHeight="1" x14ac:dyDescent="0.25">
      <c r="J155" s="41"/>
      <c r="P155" s="6"/>
      <c r="V155" s="6"/>
      <c r="AB155" s="6"/>
      <c r="AH155" s="6"/>
    </row>
    <row r="156" spans="10:34" ht="32.25" customHeight="1" x14ac:dyDescent="0.25">
      <c r="J156" s="41"/>
      <c r="P156" s="6"/>
      <c r="V156" s="6"/>
      <c r="AB156" s="6"/>
      <c r="AH156" s="6"/>
    </row>
    <row r="157" spans="10:34" ht="32.25" customHeight="1" x14ac:dyDescent="0.25">
      <c r="J157" s="41"/>
      <c r="P157" s="6"/>
      <c r="V157" s="6"/>
      <c r="AB157" s="6"/>
      <c r="AH157" s="6"/>
    </row>
    <row r="158" spans="10:34" ht="32.25" customHeight="1" x14ac:dyDescent="0.25">
      <c r="J158" s="41"/>
      <c r="P158" s="6"/>
      <c r="V158" s="6"/>
      <c r="AB158" s="6"/>
      <c r="AH158" s="6"/>
    </row>
    <row r="159" spans="10:34" ht="32.25" customHeight="1" x14ac:dyDescent="0.25">
      <c r="J159" s="41"/>
      <c r="P159" s="6"/>
      <c r="V159" s="6"/>
      <c r="AB159" s="6"/>
      <c r="AH159" s="6"/>
    </row>
    <row r="160" spans="10:34" ht="32.25" customHeight="1" x14ac:dyDescent="0.25">
      <c r="J160" s="41"/>
      <c r="P160" s="6"/>
      <c r="V160" s="6"/>
      <c r="AB160" s="6"/>
      <c r="AH160" s="6"/>
    </row>
    <row r="161" spans="10:34" ht="32.25" customHeight="1" x14ac:dyDescent="0.25">
      <c r="J161" s="41"/>
      <c r="P161" s="6"/>
      <c r="V161" s="6"/>
      <c r="AB161" s="6"/>
      <c r="AH161" s="6"/>
    </row>
    <row r="162" spans="10:34" ht="32.25" customHeight="1" x14ac:dyDescent="0.25">
      <c r="J162" s="41"/>
      <c r="P162" s="6"/>
      <c r="V162" s="6"/>
      <c r="AB162" s="6"/>
      <c r="AH162" s="6"/>
    </row>
    <row r="163" spans="10:34" ht="32.25" customHeight="1" x14ac:dyDescent="0.25">
      <c r="J163" s="41"/>
      <c r="P163" s="6"/>
      <c r="V163" s="6"/>
      <c r="AB163" s="6"/>
      <c r="AH163" s="6"/>
    </row>
    <row r="164" spans="10:34" ht="32.25" customHeight="1" x14ac:dyDescent="0.25">
      <c r="J164" s="41"/>
      <c r="P164" s="6"/>
      <c r="V164" s="6"/>
      <c r="AB164" s="6"/>
      <c r="AH164" s="6"/>
    </row>
    <row r="165" spans="10:34" ht="32.25" customHeight="1" x14ac:dyDescent="0.25">
      <c r="J165" s="41"/>
      <c r="P165" s="6"/>
      <c r="V165" s="6"/>
      <c r="AB165" s="6"/>
      <c r="AH165" s="6"/>
    </row>
    <row r="166" spans="10:34" ht="32.25" customHeight="1" x14ac:dyDescent="0.25">
      <c r="J166" s="41"/>
      <c r="P166" s="6"/>
      <c r="V166" s="6"/>
      <c r="AB166" s="6"/>
      <c r="AH166" s="6"/>
    </row>
    <row r="167" spans="10:34" ht="32.25" customHeight="1" x14ac:dyDescent="0.25">
      <c r="J167" s="41"/>
      <c r="P167" s="6"/>
      <c r="V167" s="6"/>
      <c r="AB167" s="6"/>
      <c r="AH167" s="6"/>
    </row>
    <row r="168" spans="10:34" ht="32.25" customHeight="1" x14ac:dyDescent="0.25">
      <c r="J168" s="41"/>
      <c r="P168" s="6"/>
      <c r="V168" s="6"/>
      <c r="AB168" s="6"/>
      <c r="AH168" s="6"/>
    </row>
    <row r="169" spans="10:34" ht="32.25" customHeight="1" x14ac:dyDescent="0.25">
      <c r="J169" s="41"/>
      <c r="P169" s="6"/>
      <c r="V169" s="6"/>
      <c r="AB169" s="6"/>
      <c r="AH169" s="6"/>
    </row>
    <row r="170" spans="10:34" ht="32.25" customHeight="1" x14ac:dyDescent="0.25">
      <c r="J170" s="41"/>
      <c r="P170" s="6"/>
      <c r="V170" s="6"/>
      <c r="AB170" s="6"/>
      <c r="AH170" s="6"/>
    </row>
    <row r="171" spans="10:34" ht="32.25" customHeight="1" x14ac:dyDescent="0.25">
      <c r="J171" s="41"/>
      <c r="P171" s="6"/>
      <c r="V171" s="6"/>
      <c r="AB171" s="6"/>
      <c r="AH171" s="6"/>
    </row>
    <row r="172" spans="10:34" ht="32.25" customHeight="1" x14ac:dyDescent="0.25">
      <c r="J172" s="41"/>
      <c r="P172" s="6"/>
      <c r="V172" s="6"/>
      <c r="AB172" s="6"/>
      <c r="AH172" s="6"/>
    </row>
    <row r="173" spans="10:34" ht="32.25" customHeight="1" x14ac:dyDescent="0.25">
      <c r="J173" s="41"/>
      <c r="P173" s="6"/>
      <c r="V173" s="6"/>
      <c r="AB173" s="6"/>
      <c r="AH173" s="6"/>
    </row>
    <row r="174" spans="10:34" ht="32.25" customHeight="1" x14ac:dyDescent="0.25">
      <c r="J174" s="41"/>
      <c r="P174" s="6"/>
      <c r="V174" s="6"/>
      <c r="AB174" s="6"/>
      <c r="AH174" s="6"/>
    </row>
    <row r="175" spans="10:34" ht="32.25" customHeight="1" x14ac:dyDescent="0.25">
      <c r="J175" s="41"/>
      <c r="P175" s="6"/>
      <c r="V175" s="6"/>
      <c r="AB175" s="6"/>
      <c r="AH175" s="6"/>
    </row>
    <row r="176" spans="10:34" ht="32.25" customHeight="1" x14ac:dyDescent="0.25">
      <c r="J176" s="41"/>
      <c r="P176" s="6"/>
      <c r="V176" s="6"/>
      <c r="AB176" s="6"/>
      <c r="AH176" s="6"/>
    </row>
    <row r="177" spans="10:34" ht="32.25" customHeight="1" x14ac:dyDescent="0.25">
      <c r="J177" s="41"/>
      <c r="P177" s="6"/>
      <c r="V177" s="6"/>
      <c r="AB177" s="6"/>
      <c r="AH177" s="6"/>
    </row>
    <row r="178" spans="10:34" ht="32.25" customHeight="1" x14ac:dyDescent="0.25">
      <c r="J178" s="41"/>
      <c r="P178" s="6"/>
      <c r="V178" s="6"/>
      <c r="AB178" s="6"/>
      <c r="AH178" s="6"/>
    </row>
    <row r="179" spans="10:34" ht="32.25" customHeight="1" x14ac:dyDescent="0.25">
      <c r="J179" s="41"/>
      <c r="P179" s="6"/>
      <c r="V179" s="6"/>
      <c r="AB179" s="6"/>
      <c r="AH179" s="6"/>
    </row>
    <row r="180" spans="10:34" ht="32.25" customHeight="1" x14ac:dyDescent="0.25">
      <c r="J180" s="41"/>
      <c r="P180" s="6"/>
      <c r="V180" s="6"/>
      <c r="AB180" s="6"/>
      <c r="AH180" s="6"/>
    </row>
    <row r="181" spans="10:34" ht="32.25" customHeight="1" x14ac:dyDescent="0.25">
      <c r="J181" s="41"/>
      <c r="P181" s="6"/>
      <c r="V181" s="6"/>
      <c r="AB181" s="6"/>
      <c r="AH181" s="6"/>
    </row>
    <row r="182" spans="10:34" ht="32.25" customHeight="1" x14ac:dyDescent="0.25">
      <c r="J182" s="41"/>
      <c r="P182" s="6"/>
      <c r="V182" s="6"/>
      <c r="AB182" s="6"/>
      <c r="AH182" s="6"/>
    </row>
    <row r="183" spans="10:34" ht="32.25" customHeight="1" x14ac:dyDescent="0.25">
      <c r="J183" s="41"/>
      <c r="P183" s="6"/>
      <c r="V183" s="6"/>
      <c r="AB183" s="6"/>
      <c r="AH183" s="6"/>
    </row>
    <row r="184" spans="10:34" ht="32.25" customHeight="1" x14ac:dyDescent="0.25">
      <c r="J184" s="41"/>
      <c r="P184" s="6"/>
      <c r="V184" s="6"/>
      <c r="AB184" s="6"/>
      <c r="AH184" s="6"/>
    </row>
    <row r="185" spans="10:34" ht="32.25" customHeight="1" x14ac:dyDescent="0.25">
      <c r="J185" s="41"/>
      <c r="P185" s="6"/>
      <c r="V185" s="6"/>
      <c r="AB185" s="6"/>
      <c r="AH185" s="6"/>
    </row>
    <row r="186" spans="10:34" ht="32.25" customHeight="1" x14ac:dyDescent="0.25">
      <c r="J186" s="41"/>
      <c r="P186" s="6"/>
      <c r="V186" s="6"/>
      <c r="AB186" s="6"/>
      <c r="AH186" s="6"/>
    </row>
    <row r="187" spans="10:34" ht="32.25" customHeight="1" x14ac:dyDescent="0.25">
      <c r="J187" s="41"/>
      <c r="P187" s="6"/>
      <c r="V187" s="6"/>
      <c r="AB187" s="6"/>
      <c r="AH187" s="6"/>
    </row>
    <row r="188" spans="10:34" ht="32.25" customHeight="1" x14ac:dyDescent="0.25">
      <c r="J188" s="41"/>
      <c r="P188" s="6"/>
      <c r="V188" s="6"/>
      <c r="AB188" s="6"/>
      <c r="AH188" s="6"/>
    </row>
    <row r="189" spans="10:34" ht="32.25" customHeight="1" x14ac:dyDescent="0.25">
      <c r="J189" s="41"/>
      <c r="P189" s="6"/>
      <c r="V189" s="6"/>
      <c r="AB189" s="6"/>
      <c r="AH189" s="6"/>
    </row>
    <row r="190" spans="10:34" ht="32.25" customHeight="1" x14ac:dyDescent="0.25">
      <c r="J190" s="41"/>
      <c r="P190" s="6"/>
      <c r="V190" s="6"/>
      <c r="AB190" s="6"/>
      <c r="AH190" s="6"/>
    </row>
    <row r="191" spans="10:34" ht="32.25" customHeight="1" x14ac:dyDescent="0.25">
      <c r="J191" s="41"/>
      <c r="P191" s="6"/>
      <c r="V191" s="6"/>
      <c r="AB191" s="6"/>
      <c r="AH191" s="6"/>
    </row>
    <row r="192" spans="10:34" ht="32.25" customHeight="1" x14ac:dyDescent="0.25">
      <c r="J192" s="41"/>
      <c r="P192" s="6"/>
      <c r="V192" s="6"/>
      <c r="AB192" s="6"/>
      <c r="AH192" s="6"/>
    </row>
    <row r="193" spans="10:34" ht="32.25" customHeight="1" x14ac:dyDescent="0.25">
      <c r="J193" s="41"/>
      <c r="P193" s="6"/>
      <c r="V193" s="6"/>
      <c r="AB193" s="6"/>
      <c r="AH193" s="6"/>
    </row>
    <row r="194" spans="10:34" ht="32.25" customHeight="1" x14ac:dyDescent="0.25">
      <c r="J194" s="41"/>
      <c r="P194" s="6"/>
      <c r="V194" s="6"/>
      <c r="AB194" s="6"/>
      <c r="AH194" s="6"/>
    </row>
    <row r="195" spans="10:34" ht="32.25" customHeight="1" x14ac:dyDescent="0.25">
      <c r="J195" s="41"/>
      <c r="P195" s="6"/>
      <c r="V195" s="6"/>
      <c r="AB195" s="6"/>
      <c r="AH195" s="6"/>
    </row>
    <row r="196" spans="10:34" ht="32.25" customHeight="1" x14ac:dyDescent="0.25">
      <c r="J196" s="41"/>
      <c r="P196" s="6"/>
      <c r="V196" s="6"/>
      <c r="AB196" s="6"/>
      <c r="AH196" s="6"/>
    </row>
    <row r="197" spans="10:34" ht="32.25" customHeight="1" x14ac:dyDescent="0.25">
      <c r="J197" s="41"/>
      <c r="P197" s="6"/>
      <c r="V197" s="6"/>
      <c r="AB197" s="6"/>
      <c r="AH197" s="6"/>
    </row>
    <row r="198" spans="10:34" ht="32.25" customHeight="1" x14ac:dyDescent="0.25">
      <c r="J198" s="41"/>
      <c r="P198" s="6"/>
      <c r="V198" s="6"/>
      <c r="AB198" s="6"/>
      <c r="AH198" s="6"/>
    </row>
    <row r="199" spans="10:34" ht="32.25" customHeight="1" x14ac:dyDescent="0.25">
      <c r="J199" s="41"/>
      <c r="P199" s="6"/>
      <c r="V199" s="6"/>
      <c r="AB199" s="6"/>
      <c r="AH199" s="6"/>
    </row>
    <row r="200" spans="10:34" ht="32.25" customHeight="1" x14ac:dyDescent="0.25">
      <c r="J200" s="41"/>
      <c r="P200" s="6"/>
      <c r="V200" s="6"/>
      <c r="AB200" s="6"/>
      <c r="AH200" s="6"/>
    </row>
    <row r="201" spans="10:34" ht="32.25" customHeight="1" x14ac:dyDescent="0.25">
      <c r="J201" s="41"/>
      <c r="P201" s="6"/>
      <c r="V201" s="6"/>
      <c r="AB201" s="6"/>
      <c r="AH201" s="6"/>
    </row>
    <row r="202" spans="10:34" ht="32.25" customHeight="1" x14ac:dyDescent="0.25">
      <c r="J202" s="41"/>
      <c r="P202" s="6"/>
      <c r="V202" s="6"/>
      <c r="AB202" s="6"/>
      <c r="AH202" s="6"/>
    </row>
    <row r="203" spans="10:34" ht="32.25" customHeight="1" x14ac:dyDescent="0.25">
      <c r="J203" s="41"/>
      <c r="P203" s="6"/>
      <c r="V203" s="6"/>
      <c r="AB203" s="6"/>
      <c r="AH203" s="6"/>
    </row>
    <row r="204" spans="10:34" ht="32.25" customHeight="1" x14ac:dyDescent="0.25">
      <c r="J204" s="41"/>
      <c r="P204" s="6"/>
      <c r="V204" s="6"/>
      <c r="AB204" s="6"/>
      <c r="AH204" s="6"/>
    </row>
    <row r="205" spans="10:34" ht="32.25" customHeight="1" x14ac:dyDescent="0.25">
      <c r="J205" s="41"/>
      <c r="P205" s="6"/>
      <c r="V205" s="6"/>
      <c r="AB205" s="6"/>
      <c r="AH205" s="6"/>
    </row>
    <row r="206" spans="10:34" ht="32.25" customHeight="1" x14ac:dyDescent="0.25">
      <c r="J206" s="41"/>
      <c r="P206" s="6"/>
      <c r="V206" s="6"/>
      <c r="AB206" s="6"/>
      <c r="AH206" s="6"/>
    </row>
    <row r="207" spans="10:34" ht="32.25" customHeight="1" x14ac:dyDescent="0.25">
      <c r="J207" s="41"/>
      <c r="P207" s="6"/>
      <c r="V207" s="6"/>
      <c r="AB207" s="6"/>
      <c r="AH207" s="6"/>
    </row>
    <row r="208" spans="10:34" ht="32.25" customHeight="1" x14ac:dyDescent="0.25">
      <c r="J208" s="41"/>
      <c r="P208" s="6"/>
      <c r="V208" s="6"/>
      <c r="AB208" s="6"/>
      <c r="AH208" s="6"/>
    </row>
    <row r="209" spans="10:34" ht="32.25" customHeight="1" x14ac:dyDescent="0.25">
      <c r="J209" s="41"/>
      <c r="P209" s="6"/>
      <c r="V209" s="6"/>
      <c r="AB209" s="6"/>
      <c r="AH209" s="6"/>
    </row>
    <row r="210" spans="10:34" ht="32.25" customHeight="1" x14ac:dyDescent="0.25">
      <c r="J210" s="41"/>
      <c r="P210" s="6"/>
      <c r="V210" s="6"/>
      <c r="AB210" s="6"/>
      <c r="AH210" s="6"/>
    </row>
    <row r="211" spans="10:34" ht="32.25" customHeight="1" x14ac:dyDescent="0.25">
      <c r="J211" s="41"/>
      <c r="P211" s="6"/>
      <c r="V211" s="6"/>
      <c r="AB211" s="6"/>
      <c r="AH211" s="6"/>
    </row>
    <row r="212" spans="10:34" ht="32.25" customHeight="1" x14ac:dyDescent="0.25">
      <c r="J212" s="41"/>
      <c r="P212" s="6"/>
      <c r="V212" s="6"/>
      <c r="AB212" s="6"/>
      <c r="AH212" s="6"/>
    </row>
    <row r="213" spans="10:34" ht="32.25" customHeight="1" x14ac:dyDescent="0.25">
      <c r="J213" s="41"/>
      <c r="P213" s="6"/>
      <c r="V213" s="6"/>
      <c r="AB213" s="6"/>
      <c r="AH213" s="6"/>
    </row>
    <row r="214" spans="10:34" ht="32.25" customHeight="1" x14ac:dyDescent="0.25">
      <c r="J214" s="41"/>
      <c r="P214" s="6"/>
      <c r="V214" s="6"/>
      <c r="AB214" s="6"/>
      <c r="AH214" s="6"/>
    </row>
    <row r="215" spans="10:34" ht="32.25" customHeight="1" x14ac:dyDescent="0.25">
      <c r="J215" s="41"/>
      <c r="P215" s="6"/>
      <c r="V215" s="6"/>
      <c r="AB215" s="6"/>
      <c r="AH215" s="6"/>
    </row>
    <row r="216" spans="10:34" ht="32.25" customHeight="1" x14ac:dyDescent="0.25">
      <c r="J216" s="41"/>
      <c r="P216" s="6"/>
      <c r="V216" s="6"/>
      <c r="AB216" s="6"/>
      <c r="AH216" s="6"/>
    </row>
    <row r="217" spans="10:34" ht="32.25" customHeight="1" x14ac:dyDescent="0.25">
      <c r="J217" s="41"/>
      <c r="P217" s="6"/>
      <c r="V217" s="6"/>
      <c r="AB217" s="6"/>
      <c r="AH217" s="6"/>
    </row>
    <row r="218" spans="10:34" ht="32.25" customHeight="1" x14ac:dyDescent="0.25">
      <c r="J218" s="41"/>
      <c r="P218" s="6"/>
      <c r="V218" s="6"/>
      <c r="AB218" s="6"/>
      <c r="AH218" s="6"/>
    </row>
    <row r="219" spans="10:34" ht="32.25" customHeight="1" x14ac:dyDescent="0.25">
      <c r="J219" s="41"/>
      <c r="P219" s="6"/>
      <c r="V219" s="6"/>
      <c r="AB219" s="6"/>
      <c r="AH219" s="6"/>
    </row>
    <row r="220" spans="10:34" ht="32.25" customHeight="1" x14ac:dyDescent="0.25">
      <c r="J220" s="41"/>
      <c r="P220" s="6"/>
      <c r="V220" s="6"/>
      <c r="AB220" s="6"/>
      <c r="AH220" s="6"/>
    </row>
    <row r="221" spans="10:34" ht="32.25" customHeight="1" x14ac:dyDescent="0.25">
      <c r="J221" s="41"/>
      <c r="P221" s="6"/>
      <c r="V221" s="6"/>
      <c r="AB221" s="6"/>
      <c r="AH221" s="6"/>
    </row>
    <row r="222" spans="10:34" ht="32.25" customHeight="1" x14ac:dyDescent="0.25">
      <c r="J222" s="41"/>
      <c r="P222" s="6"/>
      <c r="V222" s="6"/>
      <c r="AB222" s="6"/>
      <c r="AH222" s="6"/>
    </row>
    <row r="223" spans="10:34" ht="32.25" customHeight="1" x14ac:dyDescent="0.25">
      <c r="J223" s="41"/>
      <c r="P223" s="6"/>
      <c r="V223" s="6"/>
      <c r="AB223" s="6"/>
      <c r="AH223" s="6"/>
    </row>
    <row r="224" spans="10:34" ht="32.25" customHeight="1" x14ac:dyDescent="0.25">
      <c r="J224" s="41"/>
      <c r="P224" s="6"/>
      <c r="V224" s="6"/>
      <c r="AB224" s="6"/>
      <c r="AH224" s="6"/>
    </row>
    <row r="225" spans="10:34" ht="32.25" customHeight="1" x14ac:dyDescent="0.25">
      <c r="J225" s="41"/>
      <c r="P225" s="6"/>
      <c r="V225" s="6"/>
      <c r="AB225" s="6"/>
      <c r="AH225" s="6"/>
    </row>
    <row r="226" spans="10:34" ht="32.25" customHeight="1" x14ac:dyDescent="0.25">
      <c r="J226" s="41"/>
      <c r="P226" s="6"/>
      <c r="V226" s="6"/>
      <c r="AB226" s="6"/>
      <c r="AH226" s="6"/>
    </row>
    <row r="227" spans="10:34" ht="32.25" customHeight="1" x14ac:dyDescent="0.25">
      <c r="J227" s="41"/>
      <c r="P227" s="6"/>
      <c r="V227" s="6"/>
      <c r="AB227" s="6"/>
      <c r="AH227" s="6"/>
    </row>
    <row r="228" spans="10:34" ht="32.25" customHeight="1" x14ac:dyDescent="0.25">
      <c r="J228" s="41"/>
      <c r="P228" s="6"/>
      <c r="V228" s="6"/>
      <c r="AB228" s="6"/>
      <c r="AH228" s="6"/>
    </row>
    <row r="229" spans="10:34" ht="32.25" customHeight="1" x14ac:dyDescent="0.25">
      <c r="J229" s="41"/>
      <c r="P229" s="6"/>
      <c r="V229" s="6"/>
      <c r="AB229" s="6"/>
      <c r="AH229" s="6"/>
    </row>
    <row r="230" spans="10:34" ht="32.25" customHeight="1" x14ac:dyDescent="0.25">
      <c r="J230" s="41"/>
      <c r="P230" s="6"/>
      <c r="V230" s="6"/>
      <c r="AB230" s="6"/>
      <c r="AH230" s="6"/>
    </row>
    <row r="231" spans="10:34" ht="32.25" customHeight="1" x14ac:dyDescent="0.25">
      <c r="J231" s="41"/>
      <c r="P231" s="6"/>
      <c r="V231" s="6"/>
      <c r="AB231" s="6"/>
      <c r="AH231" s="6"/>
    </row>
    <row r="232" spans="10:34" ht="32.25" customHeight="1" x14ac:dyDescent="0.25">
      <c r="J232" s="41"/>
      <c r="P232" s="6"/>
      <c r="V232" s="6"/>
      <c r="AB232" s="6"/>
      <c r="AH232" s="6"/>
    </row>
    <row r="233" spans="10:34" ht="32.25" customHeight="1" x14ac:dyDescent="0.25">
      <c r="J233" s="41"/>
      <c r="P233" s="6"/>
      <c r="V233" s="6"/>
      <c r="AB233" s="6"/>
      <c r="AH233" s="6"/>
    </row>
    <row r="234" spans="10:34" ht="32.25" customHeight="1" x14ac:dyDescent="0.25">
      <c r="J234" s="41"/>
      <c r="P234" s="6"/>
      <c r="V234" s="6"/>
      <c r="AB234" s="6"/>
      <c r="AH234" s="6"/>
    </row>
    <row r="235" spans="10:34" ht="32.25" customHeight="1" x14ac:dyDescent="0.25">
      <c r="J235" s="41"/>
      <c r="P235" s="6"/>
      <c r="V235" s="6"/>
      <c r="AB235" s="6"/>
      <c r="AH235" s="6"/>
    </row>
    <row r="236" spans="10:34" ht="32.25" customHeight="1" x14ac:dyDescent="0.25">
      <c r="J236" s="41"/>
      <c r="P236" s="6"/>
      <c r="V236" s="6"/>
      <c r="AB236" s="6"/>
      <c r="AH236" s="6"/>
    </row>
    <row r="237" spans="10:34" ht="32.25" customHeight="1" x14ac:dyDescent="0.25">
      <c r="J237" s="41"/>
      <c r="P237" s="6"/>
      <c r="V237" s="6"/>
      <c r="AB237" s="6"/>
      <c r="AH237" s="6"/>
    </row>
    <row r="238" spans="10:34" ht="32.25" customHeight="1" x14ac:dyDescent="0.25">
      <c r="J238" s="41"/>
      <c r="P238" s="6"/>
      <c r="V238" s="6"/>
      <c r="AB238" s="6"/>
      <c r="AH238" s="6"/>
    </row>
    <row r="239" spans="10:34" ht="32.25" customHeight="1" x14ac:dyDescent="0.25">
      <c r="J239" s="41"/>
      <c r="P239" s="6"/>
      <c r="V239" s="6"/>
      <c r="AB239" s="6"/>
      <c r="AH239" s="6"/>
    </row>
    <row r="240" spans="10:34" ht="32.25" customHeight="1" x14ac:dyDescent="0.25">
      <c r="J240" s="41"/>
      <c r="P240" s="6"/>
      <c r="V240" s="6"/>
      <c r="AB240" s="6"/>
      <c r="AH240" s="6"/>
    </row>
    <row r="241" spans="10:34" ht="32.25" customHeight="1" x14ac:dyDescent="0.25">
      <c r="J241" s="41"/>
      <c r="P241" s="6"/>
      <c r="V241" s="6"/>
      <c r="AB241" s="6"/>
      <c r="AH241" s="6"/>
    </row>
    <row r="242" spans="10:34" ht="32.25" customHeight="1" x14ac:dyDescent="0.25">
      <c r="J242" s="41"/>
      <c r="P242" s="6"/>
      <c r="V242" s="6"/>
      <c r="AB242" s="6"/>
      <c r="AH242" s="6"/>
    </row>
    <row r="243" spans="10:34" ht="32.25" customHeight="1" x14ac:dyDescent="0.25">
      <c r="J243" s="41"/>
      <c r="P243" s="6"/>
      <c r="V243" s="6"/>
      <c r="AB243" s="6"/>
      <c r="AH243" s="6"/>
    </row>
    <row r="244" spans="10:34" ht="32.25" customHeight="1" x14ac:dyDescent="0.25">
      <c r="J244" s="41"/>
      <c r="P244" s="6"/>
      <c r="V244" s="6"/>
      <c r="AB244" s="6"/>
      <c r="AH244" s="6"/>
    </row>
    <row r="245" spans="10:34" ht="32.25" customHeight="1" x14ac:dyDescent="0.25">
      <c r="J245" s="41"/>
      <c r="P245" s="6"/>
      <c r="V245" s="6"/>
      <c r="AB245" s="6"/>
      <c r="AH245" s="6"/>
    </row>
    <row r="246" spans="10:34" ht="32.25" customHeight="1" x14ac:dyDescent="0.25">
      <c r="J246" s="41"/>
      <c r="P246" s="6"/>
      <c r="V246" s="6"/>
      <c r="AB246" s="6"/>
      <c r="AH246" s="6"/>
    </row>
    <row r="247" spans="10:34" ht="32.25" customHeight="1" x14ac:dyDescent="0.25">
      <c r="J247" s="41"/>
      <c r="P247" s="6"/>
      <c r="V247" s="6"/>
      <c r="AB247" s="6"/>
      <c r="AH247" s="6"/>
    </row>
    <row r="248" spans="10:34" ht="32.25" customHeight="1" x14ac:dyDescent="0.25">
      <c r="J248" s="41"/>
      <c r="P248" s="6"/>
      <c r="V248" s="6"/>
      <c r="AB248" s="6"/>
      <c r="AH248" s="6"/>
    </row>
    <row r="249" spans="10:34" ht="32.25" customHeight="1" x14ac:dyDescent="0.25">
      <c r="J249" s="41"/>
      <c r="P249" s="6"/>
      <c r="V249" s="6"/>
      <c r="AB249" s="6"/>
      <c r="AH249" s="6"/>
    </row>
    <row r="250" spans="10:34" ht="32.25" customHeight="1" x14ac:dyDescent="0.25">
      <c r="J250" s="41"/>
      <c r="P250" s="6"/>
      <c r="V250" s="6"/>
      <c r="AB250" s="6"/>
      <c r="AH250" s="6"/>
    </row>
    <row r="251" spans="10:34" ht="32.25" customHeight="1" x14ac:dyDescent="0.25">
      <c r="J251" s="41"/>
      <c r="P251" s="6"/>
      <c r="V251" s="6"/>
      <c r="AB251" s="6"/>
      <c r="AH251" s="6"/>
    </row>
    <row r="252" spans="10:34" ht="32.25" customHeight="1" x14ac:dyDescent="0.25">
      <c r="J252" s="41"/>
      <c r="P252" s="6"/>
      <c r="V252" s="6"/>
      <c r="AB252" s="6"/>
      <c r="AH252" s="6"/>
    </row>
    <row r="253" spans="10:34" ht="32.25" customHeight="1" x14ac:dyDescent="0.25">
      <c r="J253" s="41"/>
      <c r="P253" s="6"/>
      <c r="V253" s="6"/>
      <c r="AB253" s="6"/>
      <c r="AH253" s="6"/>
    </row>
    <row r="254" spans="10:34" ht="32.25" customHeight="1" x14ac:dyDescent="0.25">
      <c r="J254" s="41"/>
      <c r="P254" s="6"/>
      <c r="V254" s="6"/>
      <c r="AB254" s="6"/>
      <c r="AH254" s="6"/>
    </row>
    <row r="255" spans="10:34" ht="32.25" customHeight="1" x14ac:dyDescent="0.25">
      <c r="J255" s="41"/>
      <c r="P255" s="6"/>
      <c r="V255" s="6"/>
      <c r="AB255" s="6"/>
      <c r="AH255" s="6"/>
    </row>
    <row r="256" spans="10:34" ht="32.25" customHeight="1" x14ac:dyDescent="0.25">
      <c r="J256" s="41"/>
      <c r="P256" s="6"/>
      <c r="V256" s="6"/>
      <c r="AB256" s="6"/>
      <c r="AH256" s="6"/>
    </row>
    <row r="257" spans="10:34" ht="32.25" customHeight="1" x14ac:dyDescent="0.25">
      <c r="J257" s="41"/>
      <c r="P257" s="6"/>
      <c r="V257" s="6"/>
      <c r="AB257" s="6"/>
      <c r="AH257" s="6"/>
    </row>
    <row r="258" spans="10:34" ht="32.25" customHeight="1" x14ac:dyDescent="0.25">
      <c r="J258" s="41"/>
      <c r="P258" s="6"/>
      <c r="V258" s="6"/>
      <c r="AB258" s="6"/>
      <c r="AH258" s="6"/>
    </row>
    <row r="259" spans="10:34" ht="32.25" customHeight="1" x14ac:dyDescent="0.25">
      <c r="J259" s="41"/>
      <c r="P259" s="6"/>
      <c r="V259" s="6"/>
      <c r="AB259" s="6"/>
      <c r="AH259" s="6"/>
    </row>
    <row r="260" spans="10:34" ht="32.25" customHeight="1" x14ac:dyDescent="0.25">
      <c r="J260" s="41"/>
      <c r="P260" s="6"/>
      <c r="V260" s="6"/>
      <c r="AB260" s="6"/>
      <c r="AH260" s="6"/>
    </row>
    <row r="261" spans="10:34" ht="32.25" customHeight="1" x14ac:dyDescent="0.25">
      <c r="J261" s="41"/>
      <c r="P261" s="6"/>
      <c r="V261" s="6"/>
      <c r="AB261" s="6"/>
      <c r="AH261" s="6"/>
    </row>
    <row r="262" spans="10:34" ht="32.25" customHeight="1" x14ac:dyDescent="0.25">
      <c r="J262" s="41"/>
      <c r="P262" s="6"/>
      <c r="V262" s="6"/>
      <c r="AB262" s="6"/>
      <c r="AH262" s="6"/>
    </row>
    <row r="263" spans="10:34" ht="32.25" customHeight="1" x14ac:dyDescent="0.25">
      <c r="J263" s="41"/>
      <c r="P263" s="6"/>
      <c r="V263" s="6"/>
      <c r="AB263" s="6"/>
      <c r="AH263" s="6"/>
    </row>
    <row r="264" spans="10:34" ht="32.25" customHeight="1" x14ac:dyDescent="0.25">
      <c r="J264" s="41"/>
      <c r="P264" s="6"/>
      <c r="V264" s="6"/>
      <c r="AB264" s="6"/>
      <c r="AH264" s="6"/>
    </row>
    <row r="265" spans="10:34" ht="32.25" customHeight="1" x14ac:dyDescent="0.25">
      <c r="J265" s="41"/>
      <c r="P265" s="6"/>
      <c r="V265" s="6"/>
      <c r="AB265" s="6"/>
      <c r="AH265" s="6"/>
    </row>
    <row r="266" spans="10:34" ht="32.25" customHeight="1" x14ac:dyDescent="0.25">
      <c r="J266" s="41"/>
      <c r="P266" s="6"/>
      <c r="V266" s="6"/>
      <c r="AB266" s="6"/>
      <c r="AH266" s="6"/>
    </row>
    <row r="267" spans="10:34" ht="32.25" customHeight="1" x14ac:dyDescent="0.25">
      <c r="J267" s="41"/>
      <c r="P267" s="6"/>
      <c r="V267" s="6"/>
      <c r="AB267" s="6"/>
      <c r="AH267" s="6"/>
    </row>
    <row r="268" spans="10:34" ht="32.25" customHeight="1" x14ac:dyDescent="0.25">
      <c r="J268" s="41"/>
      <c r="P268" s="6"/>
      <c r="V268" s="6"/>
      <c r="AB268" s="6"/>
      <c r="AH268" s="6"/>
    </row>
    <row r="269" spans="10:34" ht="32.25" customHeight="1" x14ac:dyDescent="0.25">
      <c r="J269" s="41"/>
      <c r="P269" s="6"/>
      <c r="V269" s="6"/>
      <c r="AB269" s="6"/>
      <c r="AH269" s="6"/>
    </row>
    <row r="270" spans="10:34" ht="32.25" customHeight="1" x14ac:dyDescent="0.25">
      <c r="J270" s="41"/>
      <c r="P270" s="6"/>
      <c r="V270" s="6"/>
      <c r="AB270" s="6"/>
      <c r="AH270" s="6"/>
    </row>
    <row r="271" spans="10:34" ht="32.25" customHeight="1" x14ac:dyDescent="0.25">
      <c r="J271" s="41"/>
      <c r="P271" s="6"/>
      <c r="V271" s="6"/>
      <c r="AB271" s="6"/>
      <c r="AH271" s="6"/>
    </row>
    <row r="272" spans="10:34" ht="32.25" customHeight="1" x14ac:dyDescent="0.25">
      <c r="J272" s="41"/>
      <c r="P272" s="6"/>
      <c r="V272" s="6"/>
      <c r="AB272" s="6"/>
      <c r="AH272" s="6"/>
    </row>
    <row r="273" spans="10:34" ht="32.25" customHeight="1" x14ac:dyDescent="0.25">
      <c r="J273" s="41"/>
      <c r="P273" s="6"/>
      <c r="V273" s="6"/>
      <c r="AB273" s="6"/>
      <c r="AH273" s="6"/>
    </row>
    <row r="274" spans="10:34" ht="32.25" customHeight="1" x14ac:dyDescent="0.25">
      <c r="J274" s="41"/>
      <c r="P274" s="6"/>
      <c r="V274" s="6"/>
      <c r="AB274" s="6"/>
      <c r="AH274" s="6"/>
    </row>
    <row r="275" spans="10:34" ht="32.25" customHeight="1" x14ac:dyDescent="0.25">
      <c r="J275" s="41"/>
      <c r="P275" s="6"/>
      <c r="V275" s="6"/>
      <c r="AB275" s="6"/>
      <c r="AH275" s="6"/>
    </row>
    <row r="276" spans="10:34" ht="32.25" customHeight="1" x14ac:dyDescent="0.25">
      <c r="J276" s="41"/>
      <c r="P276" s="6"/>
      <c r="V276" s="6"/>
      <c r="AB276" s="6"/>
      <c r="AH276" s="6"/>
    </row>
    <row r="277" spans="10:34" ht="32.25" customHeight="1" x14ac:dyDescent="0.25">
      <c r="J277" s="41"/>
      <c r="P277" s="6"/>
      <c r="V277" s="6"/>
      <c r="AB277" s="6"/>
      <c r="AH277" s="6"/>
    </row>
    <row r="278" spans="10:34" ht="32.25" customHeight="1" x14ac:dyDescent="0.25">
      <c r="J278" s="41"/>
      <c r="P278" s="6"/>
      <c r="V278" s="6"/>
      <c r="AB278" s="6"/>
      <c r="AH278" s="6"/>
    </row>
    <row r="279" spans="10:34" ht="32.25" customHeight="1" x14ac:dyDescent="0.25">
      <c r="J279" s="41"/>
      <c r="P279" s="6"/>
      <c r="V279" s="6"/>
      <c r="AB279" s="6"/>
      <c r="AH279" s="6"/>
    </row>
    <row r="280" spans="10:34" ht="32.25" customHeight="1" x14ac:dyDescent="0.25">
      <c r="J280" s="41"/>
      <c r="P280" s="6"/>
      <c r="V280" s="6"/>
      <c r="AB280" s="6"/>
      <c r="AH280" s="6"/>
    </row>
    <row r="281" spans="10:34" ht="32.25" customHeight="1" x14ac:dyDescent="0.25">
      <c r="J281" s="41"/>
      <c r="P281" s="6"/>
      <c r="V281" s="6"/>
      <c r="AB281" s="6"/>
      <c r="AH281" s="6"/>
    </row>
    <row r="282" spans="10:34" ht="32.25" customHeight="1" x14ac:dyDescent="0.25">
      <c r="J282" s="41"/>
      <c r="P282" s="6"/>
      <c r="V282" s="6"/>
      <c r="AB282" s="6"/>
      <c r="AH282" s="6"/>
    </row>
    <row r="283" spans="10:34" ht="32.25" customHeight="1" x14ac:dyDescent="0.25">
      <c r="J283" s="41"/>
      <c r="P283" s="6"/>
      <c r="V283" s="6"/>
      <c r="AB283" s="6"/>
      <c r="AH283" s="6"/>
    </row>
    <row r="284" spans="10:34" ht="32.25" customHeight="1" x14ac:dyDescent="0.25">
      <c r="J284" s="41"/>
      <c r="P284" s="6"/>
      <c r="V284" s="6"/>
      <c r="AB284" s="6"/>
      <c r="AH284" s="6"/>
    </row>
    <row r="285" spans="10:34" ht="32.25" customHeight="1" x14ac:dyDescent="0.25">
      <c r="J285" s="41"/>
      <c r="P285" s="6"/>
      <c r="V285" s="6"/>
      <c r="AB285" s="6"/>
      <c r="AH285" s="6"/>
    </row>
    <row r="286" spans="10:34" ht="32.25" customHeight="1" x14ac:dyDescent="0.25">
      <c r="J286" s="41"/>
      <c r="P286" s="6"/>
      <c r="V286" s="6"/>
      <c r="AB286" s="6"/>
      <c r="AH286" s="6"/>
    </row>
    <row r="287" spans="10:34" ht="32.25" customHeight="1" x14ac:dyDescent="0.25">
      <c r="J287" s="41"/>
      <c r="P287" s="6"/>
      <c r="V287" s="6"/>
      <c r="AB287" s="6"/>
      <c r="AH287" s="6"/>
    </row>
    <row r="288" spans="10:34" ht="32.25" customHeight="1" x14ac:dyDescent="0.25">
      <c r="J288" s="41"/>
      <c r="P288" s="6"/>
      <c r="V288" s="6"/>
      <c r="AB288" s="6"/>
      <c r="AH288" s="6"/>
    </row>
    <row r="289" spans="10:34" ht="32.25" customHeight="1" x14ac:dyDescent="0.25">
      <c r="J289" s="41"/>
      <c r="P289" s="6"/>
      <c r="V289" s="6"/>
      <c r="AB289" s="6"/>
      <c r="AH289" s="6"/>
    </row>
    <row r="290" spans="10:34" ht="32.25" customHeight="1" x14ac:dyDescent="0.25">
      <c r="J290" s="41"/>
      <c r="P290" s="6"/>
      <c r="V290" s="6"/>
      <c r="AB290" s="6"/>
      <c r="AH290" s="6"/>
    </row>
    <row r="291" spans="10:34" ht="32.25" customHeight="1" x14ac:dyDescent="0.25">
      <c r="J291" s="41"/>
      <c r="P291" s="6"/>
      <c r="V291" s="6"/>
      <c r="AB291" s="6"/>
      <c r="AH291" s="6"/>
    </row>
    <row r="292" spans="10:34" ht="32.25" customHeight="1" x14ac:dyDescent="0.25">
      <c r="J292" s="41"/>
      <c r="P292" s="6"/>
      <c r="V292" s="6"/>
      <c r="AB292" s="6"/>
      <c r="AH292" s="6"/>
    </row>
    <row r="293" spans="10:34" ht="32.25" customHeight="1" x14ac:dyDescent="0.25">
      <c r="J293" s="41"/>
      <c r="P293" s="6"/>
      <c r="V293" s="6"/>
      <c r="AB293" s="6"/>
      <c r="AH293" s="6"/>
    </row>
    <row r="294" spans="10:34" ht="32.25" customHeight="1" x14ac:dyDescent="0.25">
      <c r="J294" s="41"/>
      <c r="P294" s="6"/>
      <c r="V294" s="6"/>
      <c r="AB294" s="6"/>
      <c r="AH294" s="6"/>
    </row>
    <row r="295" spans="10:34" ht="32.25" customHeight="1" x14ac:dyDescent="0.25">
      <c r="J295" s="41"/>
      <c r="P295" s="6"/>
      <c r="V295" s="6"/>
      <c r="AB295" s="6"/>
      <c r="AH295" s="6"/>
    </row>
    <row r="296" spans="10:34" ht="32.25" customHeight="1" x14ac:dyDescent="0.25">
      <c r="J296" s="41"/>
      <c r="P296" s="6"/>
      <c r="V296" s="6"/>
      <c r="AB296" s="6"/>
      <c r="AH296" s="6"/>
    </row>
    <row r="297" spans="10:34" ht="32.25" customHeight="1" x14ac:dyDescent="0.25">
      <c r="J297" s="41"/>
      <c r="P297" s="6"/>
      <c r="V297" s="6"/>
      <c r="AB297" s="6"/>
      <c r="AH297" s="6"/>
    </row>
    <row r="298" spans="10:34" ht="32.25" customHeight="1" x14ac:dyDescent="0.25">
      <c r="J298" s="41"/>
      <c r="P298" s="6"/>
      <c r="V298" s="6"/>
      <c r="AB298" s="6"/>
      <c r="AH298" s="6"/>
    </row>
    <row r="299" spans="10:34" ht="32.25" customHeight="1" x14ac:dyDescent="0.25">
      <c r="J299" s="41"/>
      <c r="P299" s="6"/>
      <c r="V299" s="6"/>
      <c r="AB299" s="6"/>
      <c r="AH299" s="6"/>
    </row>
    <row r="300" spans="10:34" ht="32.25" customHeight="1" x14ac:dyDescent="0.25">
      <c r="J300" s="41"/>
      <c r="P300" s="6"/>
      <c r="V300" s="6"/>
      <c r="AB300" s="6"/>
      <c r="AH300" s="6"/>
    </row>
    <row r="301" spans="10:34" ht="32.25" customHeight="1" x14ac:dyDescent="0.25">
      <c r="J301" s="41"/>
      <c r="P301" s="6"/>
      <c r="V301" s="6"/>
      <c r="AB301" s="6"/>
      <c r="AH301" s="6"/>
    </row>
    <row r="302" spans="10:34" ht="32.25" customHeight="1" x14ac:dyDescent="0.25">
      <c r="J302" s="41"/>
      <c r="P302" s="6"/>
      <c r="V302" s="6"/>
      <c r="AB302" s="6"/>
      <c r="AH302" s="6"/>
    </row>
    <row r="303" spans="10:34" ht="32.25" customHeight="1" x14ac:dyDescent="0.25">
      <c r="J303" s="41"/>
      <c r="P303" s="6"/>
      <c r="V303" s="6"/>
      <c r="AB303" s="6"/>
      <c r="AH303" s="6"/>
    </row>
    <row r="304" spans="10:34" ht="32.25" customHeight="1" x14ac:dyDescent="0.25">
      <c r="J304" s="41"/>
      <c r="P304" s="6"/>
      <c r="V304" s="6"/>
      <c r="AB304" s="6"/>
      <c r="AH304" s="6"/>
    </row>
    <row r="305" spans="10:34" ht="32.25" customHeight="1" x14ac:dyDescent="0.25">
      <c r="J305" s="41"/>
      <c r="P305" s="6"/>
      <c r="V305" s="6"/>
      <c r="AB305" s="6"/>
      <c r="AH305" s="6"/>
    </row>
    <row r="306" spans="10:34" ht="32.25" customHeight="1" x14ac:dyDescent="0.25">
      <c r="J306" s="41"/>
      <c r="P306" s="6"/>
      <c r="V306" s="6"/>
      <c r="AB306" s="6"/>
      <c r="AH306" s="6"/>
    </row>
    <row r="307" spans="10:34" ht="32.25" customHeight="1" x14ac:dyDescent="0.25">
      <c r="J307" s="41"/>
      <c r="P307" s="6"/>
      <c r="V307" s="6"/>
      <c r="AB307" s="6"/>
      <c r="AH307" s="6"/>
    </row>
    <row r="308" spans="10:34" ht="32.25" customHeight="1" x14ac:dyDescent="0.25">
      <c r="J308" s="41"/>
      <c r="P308" s="6"/>
      <c r="V308" s="6"/>
      <c r="AB308" s="6"/>
      <c r="AH308" s="6"/>
    </row>
    <row r="309" spans="10:34" ht="32.25" customHeight="1" x14ac:dyDescent="0.25">
      <c r="J309" s="41"/>
      <c r="P309" s="6"/>
      <c r="V309" s="6"/>
      <c r="AB309" s="6"/>
      <c r="AH309" s="6"/>
    </row>
    <row r="310" spans="10:34" ht="32.25" customHeight="1" x14ac:dyDescent="0.25">
      <c r="J310" s="41"/>
      <c r="P310" s="6"/>
      <c r="V310" s="6"/>
      <c r="AB310" s="6"/>
      <c r="AH310" s="6"/>
    </row>
    <row r="311" spans="10:34" ht="32.25" customHeight="1" x14ac:dyDescent="0.25">
      <c r="J311" s="41"/>
      <c r="P311" s="6"/>
      <c r="V311" s="6"/>
      <c r="AB311" s="6"/>
      <c r="AH311" s="6"/>
    </row>
    <row r="312" spans="10:34" ht="32.25" customHeight="1" x14ac:dyDescent="0.25">
      <c r="J312" s="41"/>
      <c r="P312" s="6"/>
      <c r="V312" s="6"/>
      <c r="AB312" s="6"/>
      <c r="AH312" s="6"/>
    </row>
    <row r="313" spans="10:34" ht="32.25" customHeight="1" x14ac:dyDescent="0.25">
      <c r="J313" s="41"/>
      <c r="P313" s="6"/>
      <c r="V313" s="6"/>
      <c r="AB313" s="6"/>
      <c r="AH313" s="6"/>
    </row>
    <row r="314" spans="10:34" ht="32.25" customHeight="1" x14ac:dyDescent="0.25">
      <c r="J314" s="41"/>
      <c r="P314" s="6"/>
      <c r="V314" s="6"/>
      <c r="AB314" s="6"/>
      <c r="AH314" s="6"/>
    </row>
    <row r="315" spans="10:34" ht="32.25" customHeight="1" x14ac:dyDescent="0.25">
      <c r="J315" s="41"/>
      <c r="P315" s="6"/>
      <c r="V315" s="6"/>
      <c r="AB315" s="6"/>
      <c r="AH315" s="6"/>
    </row>
    <row r="316" spans="10:34" ht="32.25" customHeight="1" x14ac:dyDescent="0.25">
      <c r="J316" s="41"/>
      <c r="P316" s="6"/>
      <c r="V316" s="6"/>
      <c r="AB316" s="6"/>
      <c r="AH316" s="6"/>
    </row>
    <row r="317" spans="10:34" ht="32.25" customHeight="1" x14ac:dyDescent="0.25">
      <c r="J317" s="41"/>
      <c r="P317" s="6"/>
      <c r="V317" s="6"/>
      <c r="AB317" s="6"/>
      <c r="AH317" s="6"/>
    </row>
    <row r="318" spans="10:34" ht="32.25" customHeight="1" x14ac:dyDescent="0.25">
      <c r="J318" s="41"/>
      <c r="P318" s="6"/>
      <c r="V318" s="6"/>
      <c r="AB318" s="6"/>
      <c r="AH318" s="6"/>
    </row>
    <row r="319" spans="10:34" ht="32.25" customHeight="1" x14ac:dyDescent="0.25">
      <c r="J319" s="41"/>
      <c r="P319" s="6"/>
      <c r="V319" s="6"/>
      <c r="AB319" s="6"/>
      <c r="AH319" s="6"/>
    </row>
    <row r="320" spans="10:34" ht="32.25" customHeight="1" x14ac:dyDescent="0.25">
      <c r="J320" s="41"/>
      <c r="P320" s="6"/>
      <c r="V320" s="6"/>
      <c r="AB320" s="6"/>
      <c r="AH320" s="6"/>
    </row>
    <row r="321" spans="10:34" ht="32.25" customHeight="1" x14ac:dyDescent="0.25">
      <c r="J321" s="41"/>
      <c r="P321" s="6"/>
      <c r="V321" s="6"/>
      <c r="AB321" s="6"/>
      <c r="AH321" s="6"/>
    </row>
    <row r="322" spans="10:34" ht="32.25" customHeight="1" x14ac:dyDescent="0.25">
      <c r="J322" s="41"/>
      <c r="P322" s="6"/>
      <c r="V322" s="6"/>
      <c r="AB322" s="6"/>
      <c r="AH322" s="6"/>
    </row>
    <row r="323" spans="10:34" ht="32.25" customHeight="1" x14ac:dyDescent="0.25">
      <c r="J323" s="41"/>
      <c r="P323" s="6"/>
      <c r="V323" s="6"/>
      <c r="AB323" s="6"/>
      <c r="AH323" s="6"/>
    </row>
    <row r="324" spans="10:34" ht="32.25" customHeight="1" x14ac:dyDescent="0.25">
      <c r="J324" s="41"/>
      <c r="P324" s="6"/>
      <c r="V324" s="6"/>
      <c r="AB324" s="6"/>
      <c r="AH324" s="6"/>
    </row>
    <row r="325" spans="10:34" ht="32.25" customHeight="1" x14ac:dyDescent="0.25">
      <c r="J325" s="41"/>
      <c r="P325" s="6"/>
      <c r="V325" s="6"/>
      <c r="AB325" s="6"/>
      <c r="AH325" s="6"/>
    </row>
    <row r="326" spans="10:34" ht="32.25" customHeight="1" x14ac:dyDescent="0.25">
      <c r="J326" s="41"/>
      <c r="P326" s="6"/>
      <c r="V326" s="6"/>
      <c r="AB326" s="6"/>
      <c r="AH326" s="6"/>
    </row>
    <row r="327" spans="10:34" ht="32.25" customHeight="1" x14ac:dyDescent="0.25">
      <c r="J327" s="41"/>
      <c r="P327" s="6"/>
      <c r="V327" s="6"/>
      <c r="AB327" s="6"/>
      <c r="AH327" s="6"/>
    </row>
    <row r="328" spans="10:34" ht="32.25" customHeight="1" x14ac:dyDescent="0.25">
      <c r="J328" s="41"/>
      <c r="P328" s="6"/>
      <c r="V328" s="6"/>
      <c r="AB328" s="6"/>
      <c r="AH328" s="6"/>
    </row>
    <row r="329" spans="10:34" ht="32.25" customHeight="1" x14ac:dyDescent="0.25">
      <c r="J329" s="41"/>
      <c r="P329" s="6"/>
      <c r="V329" s="6"/>
      <c r="AB329" s="6"/>
      <c r="AH329" s="6"/>
    </row>
    <row r="330" spans="10:34" ht="32.25" customHeight="1" x14ac:dyDescent="0.25">
      <c r="J330" s="41"/>
      <c r="P330" s="6"/>
      <c r="V330" s="6"/>
      <c r="AB330" s="6"/>
      <c r="AH330" s="6"/>
    </row>
    <row r="331" spans="10:34" ht="32.25" customHeight="1" x14ac:dyDescent="0.25">
      <c r="J331" s="41"/>
      <c r="P331" s="6"/>
      <c r="V331" s="6"/>
      <c r="AB331" s="6"/>
      <c r="AH331" s="6"/>
    </row>
    <row r="332" spans="10:34" ht="32.25" customHeight="1" x14ac:dyDescent="0.25">
      <c r="J332" s="41"/>
      <c r="P332" s="6"/>
      <c r="V332" s="6"/>
      <c r="AB332" s="6"/>
      <c r="AH332" s="6"/>
    </row>
    <row r="333" spans="10:34" ht="32.25" customHeight="1" x14ac:dyDescent="0.25">
      <c r="J333" s="41"/>
      <c r="P333" s="6"/>
      <c r="V333" s="6"/>
      <c r="AB333" s="6"/>
      <c r="AH333" s="6"/>
    </row>
    <row r="334" spans="10:34" ht="32.25" customHeight="1" x14ac:dyDescent="0.25">
      <c r="J334" s="41"/>
      <c r="P334" s="6"/>
      <c r="V334" s="6"/>
      <c r="AB334" s="6"/>
      <c r="AH334" s="6"/>
    </row>
    <row r="335" spans="10:34" ht="32.25" customHeight="1" x14ac:dyDescent="0.25">
      <c r="J335" s="41"/>
      <c r="P335" s="6"/>
      <c r="V335" s="6"/>
      <c r="AB335" s="6"/>
      <c r="AH335" s="6"/>
    </row>
    <row r="336" spans="10:34" ht="32.25" customHeight="1" x14ac:dyDescent="0.25">
      <c r="J336" s="41"/>
      <c r="P336" s="6"/>
      <c r="V336" s="6"/>
      <c r="AB336" s="6"/>
      <c r="AH336" s="6"/>
    </row>
    <row r="337" spans="10:34" ht="32.25" customHeight="1" x14ac:dyDescent="0.25">
      <c r="J337" s="41"/>
      <c r="P337" s="6"/>
      <c r="V337" s="6"/>
      <c r="AB337" s="6"/>
      <c r="AH337" s="6"/>
    </row>
    <row r="338" spans="10:34" ht="32.25" customHeight="1" x14ac:dyDescent="0.25">
      <c r="J338" s="41"/>
      <c r="P338" s="6"/>
      <c r="V338" s="6"/>
      <c r="AB338" s="6"/>
      <c r="AH338" s="6"/>
    </row>
    <row r="339" spans="10:34" ht="32.25" customHeight="1" x14ac:dyDescent="0.25">
      <c r="J339" s="41"/>
      <c r="P339" s="6"/>
      <c r="V339" s="6"/>
      <c r="AB339" s="6"/>
      <c r="AH339" s="6"/>
    </row>
    <row r="340" spans="10:34" ht="32.25" customHeight="1" x14ac:dyDescent="0.25">
      <c r="J340" s="41"/>
      <c r="P340" s="6"/>
      <c r="V340" s="6"/>
      <c r="AB340" s="6"/>
      <c r="AH340" s="6"/>
    </row>
    <row r="341" spans="10:34" ht="32.25" customHeight="1" x14ac:dyDescent="0.25">
      <c r="J341" s="41"/>
      <c r="P341" s="6"/>
      <c r="V341" s="6"/>
      <c r="AB341" s="6"/>
      <c r="AH341" s="6"/>
    </row>
    <row r="342" spans="10:34" ht="32.25" customHeight="1" x14ac:dyDescent="0.25">
      <c r="J342" s="41"/>
      <c r="P342" s="6"/>
      <c r="V342" s="6"/>
      <c r="AB342" s="6"/>
      <c r="AH342" s="6"/>
    </row>
    <row r="343" spans="10:34" ht="32.25" customHeight="1" x14ac:dyDescent="0.25">
      <c r="J343" s="41"/>
      <c r="P343" s="6"/>
      <c r="V343" s="6"/>
      <c r="AB343" s="6"/>
      <c r="AH343" s="6"/>
    </row>
    <row r="344" spans="10:34" ht="32.25" customHeight="1" x14ac:dyDescent="0.25">
      <c r="J344" s="41"/>
      <c r="P344" s="6"/>
      <c r="V344" s="6"/>
      <c r="AB344" s="6"/>
      <c r="AH344" s="6"/>
    </row>
    <row r="345" spans="10:34" ht="32.25" customHeight="1" x14ac:dyDescent="0.25">
      <c r="J345" s="41"/>
      <c r="P345" s="6"/>
      <c r="V345" s="6"/>
      <c r="AB345" s="6"/>
      <c r="AH345" s="6"/>
    </row>
    <row r="346" spans="10:34" ht="32.25" customHeight="1" x14ac:dyDescent="0.25">
      <c r="J346" s="41"/>
      <c r="P346" s="6"/>
      <c r="V346" s="6"/>
      <c r="AB346" s="6"/>
      <c r="AH346" s="6"/>
    </row>
    <row r="347" spans="10:34" ht="32.25" customHeight="1" x14ac:dyDescent="0.25">
      <c r="J347" s="41"/>
      <c r="P347" s="6"/>
      <c r="V347" s="6"/>
      <c r="AB347" s="6"/>
      <c r="AH347" s="6"/>
    </row>
    <row r="348" spans="10:34" ht="32.25" customHeight="1" x14ac:dyDescent="0.25">
      <c r="J348" s="41"/>
      <c r="P348" s="6"/>
      <c r="V348" s="6"/>
      <c r="AB348" s="6"/>
      <c r="AH348" s="6"/>
    </row>
    <row r="349" spans="10:34" ht="32.25" customHeight="1" x14ac:dyDescent="0.25">
      <c r="J349" s="41"/>
      <c r="P349" s="6"/>
      <c r="V349" s="6"/>
      <c r="AB349" s="6"/>
      <c r="AH349" s="6"/>
    </row>
    <row r="350" spans="10:34" ht="32.25" customHeight="1" x14ac:dyDescent="0.25">
      <c r="J350" s="41"/>
      <c r="P350" s="6"/>
      <c r="V350" s="6"/>
      <c r="AB350" s="6"/>
      <c r="AH350" s="6"/>
    </row>
    <row r="351" spans="10:34" ht="32.25" customHeight="1" x14ac:dyDescent="0.25">
      <c r="J351" s="41"/>
      <c r="P351" s="6"/>
      <c r="V351" s="6"/>
      <c r="AB351" s="6"/>
      <c r="AH351" s="6"/>
    </row>
    <row r="352" spans="10:34" ht="32.25" customHeight="1" x14ac:dyDescent="0.25">
      <c r="J352" s="41"/>
      <c r="P352" s="6"/>
      <c r="V352" s="6"/>
      <c r="AB352" s="6"/>
      <c r="AH352" s="6"/>
    </row>
    <row r="353" spans="10:34" ht="32.25" customHeight="1" x14ac:dyDescent="0.25">
      <c r="J353" s="41"/>
      <c r="P353" s="6"/>
      <c r="V353" s="6"/>
      <c r="AB353" s="6"/>
      <c r="AH353" s="6"/>
    </row>
    <row r="354" spans="10:34" ht="32.25" customHeight="1" x14ac:dyDescent="0.25">
      <c r="J354" s="41"/>
      <c r="P354" s="6"/>
      <c r="V354" s="6"/>
      <c r="AB354" s="6"/>
      <c r="AH354" s="6"/>
    </row>
    <row r="355" spans="10:34" ht="32.25" customHeight="1" x14ac:dyDescent="0.25">
      <c r="J355" s="41"/>
      <c r="P355" s="6"/>
      <c r="V355" s="6"/>
      <c r="AB355" s="6"/>
      <c r="AH355" s="6"/>
    </row>
    <row r="356" spans="10:34" ht="32.25" customHeight="1" x14ac:dyDescent="0.25">
      <c r="J356" s="41"/>
      <c r="P356" s="6"/>
      <c r="V356" s="6"/>
      <c r="AB356" s="6"/>
      <c r="AH356" s="6"/>
    </row>
    <row r="357" spans="10:34" ht="32.25" customHeight="1" x14ac:dyDescent="0.25">
      <c r="J357" s="41"/>
      <c r="P357" s="6"/>
      <c r="V357" s="6"/>
      <c r="AB357" s="6"/>
      <c r="AH357" s="6"/>
    </row>
    <row r="358" spans="10:34" ht="32.25" customHeight="1" x14ac:dyDescent="0.25">
      <c r="J358" s="41"/>
      <c r="P358" s="6"/>
      <c r="V358" s="6"/>
      <c r="AB358" s="6"/>
      <c r="AH358" s="6"/>
    </row>
    <row r="359" spans="10:34" ht="32.25" customHeight="1" x14ac:dyDescent="0.25">
      <c r="J359" s="41"/>
      <c r="P359" s="6"/>
      <c r="V359" s="6"/>
      <c r="AB359" s="6"/>
      <c r="AH359" s="6"/>
    </row>
    <row r="360" spans="10:34" ht="32.25" customHeight="1" x14ac:dyDescent="0.25">
      <c r="J360" s="41"/>
      <c r="P360" s="6"/>
      <c r="V360" s="6"/>
      <c r="AB360" s="6"/>
      <c r="AH360" s="6"/>
    </row>
    <row r="361" spans="10:34" ht="32.25" customHeight="1" x14ac:dyDescent="0.25">
      <c r="J361" s="41"/>
      <c r="P361" s="6"/>
      <c r="V361" s="6"/>
      <c r="AB361" s="6"/>
      <c r="AH361" s="6"/>
    </row>
    <row r="362" spans="10:34" ht="32.25" customHeight="1" x14ac:dyDescent="0.25">
      <c r="J362" s="41"/>
      <c r="P362" s="6"/>
      <c r="V362" s="6"/>
      <c r="AB362" s="6"/>
      <c r="AH362" s="6"/>
    </row>
    <row r="363" spans="10:34" ht="32.25" customHeight="1" x14ac:dyDescent="0.25">
      <c r="J363" s="41"/>
      <c r="P363" s="6"/>
      <c r="V363" s="6"/>
      <c r="AB363" s="6"/>
      <c r="AH363" s="6"/>
    </row>
    <row r="364" spans="10:34" ht="32.25" customHeight="1" x14ac:dyDescent="0.25">
      <c r="J364" s="41"/>
      <c r="P364" s="6"/>
      <c r="V364" s="6"/>
      <c r="AB364" s="6"/>
      <c r="AH364" s="6"/>
    </row>
    <row r="365" spans="10:34" ht="32.25" customHeight="1" x14ac:dyDescent="0.25">
      <c r="J365" s="41"/>
      <c r="P365" s="6"/>
      <c r="V365" s="6"/>
      <c r="AB365" s="6"/>
      <c r="AH365" s="6"/>
    </row>
    <row r="366" spans="10:34" ht="32.25" customHeight="1" x14ac:dyDescent="0.25">
      <c r="J366" s="41"/>
      <c r="P366" s="6"/>
      <c r="V366" s="6"/>
      <c r="AB366" s="6"/>
      <c r="AH366" s="6"/>
    </row>
    <row r="367" spans="10:34" ht="32.25" customHeight="1" x14ac:dyDescent="0.25">
      <c r="J367" s="41"/>
      <c r="P367" s="6"/>
      <c r="V367" s="6"/>
      <c r="AB367" s="6"/>
      <c r="AH367" s="6"/>
    </row>
    <row r="368" spans="10:34" ht="32.25" customHeight="1" x14ac:dyDescent="0.25">
      <c r="J368" s="41"/>
      <c r="P368" s="6"/>
      <c r="V368" s="6"/>
      <c r="AB368" s="6"/>
      <c r="AH368" s="6"/>
    </row>
    <row r="369" spans="10:34" ht="32.25" customHeight="1" x14ac:dyDescent="0.25">
      <c r="J369" s="41"/>
      <c r="P369" s="6"/>
      <c r="V369" s="6"/>
      <c r="AB369" s="6"/>
      <c r="AH369" s="6"/>
    </row>
    <row r="370" spans="10:34" ht="32.25" customHeight="1" x14ac:dyDescent="0.25">
      <c r="J370" s="41"/>
      <c r="P370" s="6"/>
      <c r="V370" s="6"/>
      <c r="AB370" s="6"/>
      <c r="AH370" s="6"/>
    </row>
    <row r="371" spans="10:34" ht="32.25" customHeight="1" x14ac:dyDescent="0.25">
      <c r="J371" s="41"/>
      <c r="P371" s="6"/>
      <c r="V371" s="6"/>
      <c r="AB371" s="6"/>
      <c r="AH371" s="6"/>
    </row>
    <row r="372" spans="10:34" ht="32.25" customHeight="1" x14ac:dyDescent="0.25">
      <c r="J372" s="41"/>
      <c r="P372" s="6"/>
      <c r="V372" s="6"/>
      <c r="AB372" s="6"/>
      <c r="AH372" s="6"/>
    </row>
    <row r="373" spans="10:34" ht="32.25" customHeight="1" x14ac:dyDescent="0.25">
      <c r="J373" s="41"/>
      <c r="P373" s="6"/>
      <c r="V373" s="6"/>
      <c r="AB373" s="6"/>
      <c r="AH373" s="6"/>
    </row>
    <row r="374" spans="10:34" ht="32.25" customHeight="1" x14ac:dyDescent="0.25">
      <c r="J374" s="41"/>
      <c r="P374" s="6"/>
      <c r="V374" s="6"/>
      <c r="AB374" s="6"/>
      <c r="AH374" s="6"/>
    </row>
    <row r="375" spans="10:34" ht="32.25" customHeight="1" x14ac:dyDescent="0.25">
      <c r="J375" s="41"/>
      <c r="P375" s="6"/>
      <c r="V375" s="6"/>
      <c r="AB375" s="6"/>
      <c r="AH375" s="6"/>
    </row>
    <row r="376" spans="10:34" ht="32.25" customHeight="1" x14ac:dyDescent="0.25">
      <c r="J376" s="41"/>
      <c r="P376" s="6"/>
      <c r="V376" s="6"/>
      <c r="AB376" s="6"/>
      <c r="AH376" s="6"/>
    </row>
    <row r="377" spans="10:34" ht="32.25" customHeight="1" x14ac:dyDescent="0.25">
      <c r="J377" s="41"/>
      <c r="P377" s="6"/>
      <c r="V377" s="6"/>
      <c r="AB377" s="6"/>
      <c r="AH377" s="6"/>
    </row>
    <row r="378" spans="10:34" ht="32.25" customHeight="1" x14ac:dyDescent="0.25">
      <c r="J378" s="41"/>
      <c r="P378" s="6"/>
      <c r="V378" s="6"/>
      <c r="AB378" s="6"/>
      <c r="AH378" s="6"/>
    </row>
    <row r="379" spans="10:34" ht="32.25" customHeight="1" x14ac:dyDescent="0.25">
      <c r="J379" s="41"/>
      <c r="P379" s="6"/>
      <c r="V379" s="6"/>
      <c r="AB379" s="6"/>
      <c r="AH379" s="6"/>
    </row>
    <row r="380" spans="10:34" ht="32.25" customHeight="1" x14ac:dyDescent="0.25">
      <c r="J380" s="41"/>
      <c r="P380" s="6"/>
      <c r="V380" s="6"/>
      <c r="AB380" s="6"/>
      <c r="AH380" s="6"/>
    </row>
    <row r="381" spans="10:34" ht="32.25" customHeight="1" x14ac:dyDescent="0.25">
      <c r="J381" s="41"/>
      <c r="P381" s="6"/>
      <c r="V381" s="6"/>
      <c r="AB381" s="6"/>
      <c r="AH381" s="6"/>
    </row>
    <row r="382" spans="10:34" ht="32.25" customHeight="1" x14ac:dyDescent="0.25">
      <c r="J382" s="41"/>
      <c r="P382" s="6"/>
      <c r="V382" s="6"/>
      <c r="AB382" s="6"/>
      <c r="AH382" s="6"/>
    </row>
    <row r="383" spans="10:34" ht="32.25" customHeight="1" x14ac:dyDescent="0.25">
      <c r="J383" s="41"/>
      <c r="P383" s="6"/>
      <c r="V383" s="6"/>
      <c r="AB383" s="6"/>
      <c r="AH383" s="6"/>
    </row>
    <row r="384" spans="10:34" ht="32.25" customHeight="1" x14ac:dyDescent="0.25">
      <c r="J384" s="41"/>
      <c r="P384" s="6"/>
      <c r="V384" s="6"/>
      <c r="AB384" s="6"/>
      <c r="AH384" s="6"/>
    </row>
    <row r="385" spans="10:34" ht="32.25" customHeight="1" x14ac:dyDescent="0.25">
      <c r="J385" s="41"/>
      <c r="P385" s="6"/>
      <c r="V385" s="6"/>
      <c r="AB385" s="6"/>
      <c r="AH385" s="6"/>
    </row>
    <row r="386" spans="10:34" ht="32.25" customHeight="1" x14ac:dyDescent="0.25">
      <c r="J386" s="41"/>
      <c r="P386" s="6"/>
      <c r="V386" s="6"/>
      <c r="AB386" s="6"/>
      <c r="AH386" s="6"/>
    </row>
    <row r="387" spans="10:34" ht="32.25" customHeight="1" x14ac:dyDescent="0.25">
      <c r="J387" s="41"/>
      <c r="P387" s="6"/>
      <c r="V387" s="6"/>
      <c r="AB387" s="6"/>
      <c r="AH387" s="6"/>
    </row>
    <row r="388" spans="10:34" ht="32.25" customHeight="1" x14ac:dyDescent="0.25">
      <c r="J388" s="41"/>
      <c r="P388" s="6"/>
      <c r="V388" s="6"/>
      <c r="AB388" s="6"/>
      <c r="AH388" s="6"/>
    </row>
    <row r="389" spans="10:34" ht="32.25" customHeight="1" x14ac:dyDescent="0.25">
      <c r="J389" s="41"/>
      <c r="P389" s="6"/>
      <c r="V389" s="6"/>
      <c r="AB389" s="6"/>
      <c r="AH389" s="6"/>
    </row>
    <row r="390" spans="10:34" ht="32.25" customHeight="1" x14ac:dyDescent="0.25">
      <c r="J390" s="41"/>
      <c r="P390" s="6"/>
      <c r="V390" s="6"/>
      <c r="AB390" s="6"/>
      <c r="AH390" s="6"/>
    </row>
    <row r="391" spans="10:34" ht="32.25" customHeight="1" x14ac:dyDescent="0.25">
      <c r="J391" s="41"/>
      <c r="P391" s="6"/>
      <c r="V391" s="6"/>
      <c r="AB391" s="6"/>
      <c r="AH391" s="6"/>
    </row>
    <row r="392" spans="10:34" ht="32.25" customHeight="1" x14ac:dyDescent="0.25">
      <c r="J392" s="41"/>
      <c r="P392" s="6"/>
      <c r="V392" s="6"/>
      <c r="AB392" s="6"/>
      <c r="AH392" s="6"/>
    </row>
    <row r="393" spans="10:34" ht="32.25" customHeight="1" x14ac:dyDescent="0.25">
      <c r="J393" s="41"/>
      <c r="P393" s="6"/>
      <c r="V393" s="6"/>
      <c r="AB393" s="6"/>
      <c r="AH393" s="6"/>
    </row>
    <row r="394" spans="10:34" ht="32.25" customHeight="1" x14ac:dyDescent="0.25">
      <c r="J394" s="41"/>
      <c r="P394" s="6"/>
      <c r="V394" s="6"/>
      <c r="AB394" s="6"/>
      <c r="AH394" s="6"/>
    </row>
    <row r="395" spans="10:34" ht="32.25" customHeight="1" x14ac:dyDescent="0.25">
      <c r="J395" s="41"/>
      <c r="P395" s="6"/>
      <c r="V395" s="6"/>
      <c r="AB395" s="6"/>
      <c r="AH395" s="6"/>
    </row>
    <row r="396" spans="10:34" ht="32.25" customHeight="1" x14ac:dyDescent="0.25">
      <c r="J396" s="41"/>
      <c r="P396" s="6"/>
      <c r="V396" s="6"/>
      <c r="AB396" s="6"/>
      <c r="AH396" s="6"/>
    </row>
    <row r="397" spans="10:34" ht="32.25" customHeight="1" x14ac:dyDescent="0.25">
      <c r="J397" s="41"/>
      <c r="P397" s="6"/>
      <c r="V397" s="6"/>
      <c r="AB397" s="6"/>
      <c r="AH397" s="6"/>
    </row>
    <row r="398" spans="10:34" ht="32.25" customHeight="1" x14ac:dyDescent="0.25">
      <c r="J398" s="41"/>
      <c r="P398" s="6"/>
      <c r="V398" s="6"/>
      <c r="AB398" s="6"/>
      <c r="AH398" s="6"/>
    </row>
    <row r="399" spans="10:34" ht="32.25" customHeight="1" x14ac:dyDescent="0.25">
      <c r="J399" s="41"/>
      <c r="P399" s="6"/>
      <c r="V399" s="6"/>
      <c r="AB399" s="6"/>
      <c r="AH399" s="6"/>
    </row>
    <row r="400" spans="10:34" ht="32.25" customHeight="1" x14ac:dyDescent="0.25">
      <c r="J400" s="41"/>
      <c r="P400" s="6"/>
      <c r="V400" s="6"/>
      <c r="AB400" s="6"/>
      <c r="AH400" s="6"/>
    </row>
    <row r="401" spans="10:34" ht="32.25" customHeight="1" x14ac:dyDescent="0.25">
      <c r="J401" s="41"/>
      <c r="P401" s="6"/>
      <c r="V401" s="6"/>
      <c r="AB401" s="6"/>
      <c r="AH401" s="6"/>
    </row>
    <row r="402" spans="10:34" ht="32.25" customHeight="1" x14ac:dyDescent="0.25">
      <c r="J402" s="41"/>
      <c r="P402" s="6"/>
      <c r="V402" s="6"/>
      <c r="AB402" s="6"/>
      <c r="AH402" s="6"/>
    </row>
    <row r="403" spans="10:34" ht="32.25" customHeight="1" x14ac:dyDescent="0.25">
      <c r="J403" s="41"/>
      <c r="P403" s="6"/>
      <c r="V403" s="6"/>
      <c r="AB403" s="6"/>
      <c r="AH403" s="6"/>
    </row>
    <row r="404" spans="10:34" ht="32.25" customHeight="1" x14ac:dyDescent="0.25">
      <c r="J404" s="41"/>
      <c r="P404" s="6"/>
      <c r="V404" s="6"/>
      <c r="AB404" s="6"/>
      <c r="AH404" s="6"/>
    </row>
    <row r="405" spans="10:34" ht="32.25" customHeight="1" x14ac:dyDescent="0.25">
      <c r="J405" s="41"/>
      <c r="P405" s="6"/>
      <c r="V405" s="6"/>
      <c r="AB405" s="6"/>
      <c r="AH405" s="6"/>
    </row>
    <row r="406" spans="10:34" ht="32.25" customHeight="1" x14ac:dyDescent="0.25">
      <c r="J406" s="41"/>
      <c r="P406" s="6"/>
      <c r="V406" s="6"/>
      <c r="AB406" s="6"/>
      <c r="AH406" s="6"/>
    </row>
    <row r="407" spans="10:34" ht="32.25" customHeight="1" x14ac:dyDescent="0.25">
      <c r="J407" s="41"/>
      <c r="P407" s="6"/>
      <c r="V407" s="6"/>
      <c r="AB407" s="6"/>
      <c r="AH407" s="6"/>
    </row>
    <row r="408" spans="10:34" ht="32.25" customHeight="1" x14ac:dyDescent="0.25">
      <c r="J408" s="41"/>
      <c r="P408" s="6"/>
      <c r="V408" s="6"/>
      <c r="AB408" s="6"/>
      <c r="AH408" s="6"/>
    </row>
    <row r="409" spans="10:34" ht="32.25" customHeight="1" x14ac:dyDescent="0.25">
      <c r="J409" s="41"/>
      <c r="P409" s="6"/>
      <c r="V409" s="6"/>
      <c r="AB409" s="6"/>
      <c r="AH409" s="6"/>
    </row>
    <row r="410" spans="10:34" ht="32.25" customHeight="1" x14ac:dyDescent="0.25">
      <c r="J410" s="41"/>
      <c r="P410" s="6"/>
      <c r="V410" s="6"/>
      <c r="AB410" s="6"/>
      <c r="AH410" s="6"/>
    </row>
    <row r="411" spans="10:34" ht="32.25" customHeight="1" x14ac:dyDescent="0.25">
      <c r="J411" s="41"/>
      <c r="P411" s="6"/>
      <c r="V411" s="6"/>
      <c r="AB411" s="6"/>
      <c r="AH411" s="6"/>
    </row>
    <row r="412" spans="10:34" ht="32.25" customHeight="1" x14ac:dyDescent="0.25">
      <c r="J412" s="41"/>
      <c r="P412" s="6"/>
      <c r="V412" s="6"/>
      <c r="AB412" s="6"/>
      <c r="AH412" s="6"/>
    </row>
    <row r="413" spans="10:34" ht="32.25" customHeight="1" x14ac:dyDescent="0.25">
      <c r="J413" s="41"/>
      <c r="P413" s="6"/>
      <c r="V413" s="6"/>
      <c r="AB413" s="6"/>
      <c r="AH413" s="6"/>
    </row>
    <row r="414" spans="10:34" ht="32.25" customHeight="1" x14ac:dyDescent="0.25">
      <c r="J414" s="41"/>
      <c r="P414" s="6"/>
      <c r="V414" s="6"/>
      <c r="AB414" s="6"/>
      <c r="AH414" s="6"/>
    </row>
    <row r="415" spans="10:34" ht="32.25" customHeight="1" x14ac:dyDescent="0.25">
      <c r="J415" s="41"/>
      <c r="P415" s="6"/>
      <c r="V415" s="6"/>
      <c r="AB415" s="6"/>
      <c r="AH415" s="6"/>
    </row>
    <row r="416" spans="10:34" ht="32.25" customHeight="1" x14ac:dyDescent="0.25">
      <c r="J416" s="41"/>
      <c r="P416" s="6"/>
      <c r="V416" s="6"/>
      <c r="AB416" s="6"/>
      <c r="AH416" s="6"/>
    </row>
    <row r="417" spans="10:34" ht="32.25" customHeight="1" x14ac:dyDescent="0.25">
      <c r="J417" s="41"/>
      <c r="P417" s="6"/>
      <c r="V417" s="6"/>
      <c r="AB417" s="6"/>
      <c r="AH417" s="6"/>
    </row>
    <row r="418" spans="10:34" ht="32.25" customHeight="1" x14ac:dyDescent="0.25">
      <c r="J418" s="41"/>
      <c r="P418" s="6"/>
      <c r="V418" s="6"/>
      <c r="AB418" s="6"/>
      <c r="AH418" s="6"/>
    </row>
    <row r="419" spans="10:34" ht="32.25" customHeight="1" x14ac:dyDescent="0.25">
      <c r="J419" s="41"/>
      <c r="P419" s="6"/>
      <c r="V419" s="6"/>
      <c r="AB419" s="6"/>
      <c r="AH419" s="6"/>
    </row>
    <row r="420" spans="10:34" ht="32.25" customHeight="1" x14ac:dyDescent="0.25">
      <c r="J420" s="41"/>
      <c r="P420" s="6"/>
      <c r="V420" s="6"/>
      <c r="AB420" s="6"/>
      <c r="AH420" s="6"/>
    </row>
    <row r="421" spans="10:34" ht="32.25" customHeight="1" x14ac:dyDescent="0.25">
      <c r="J421" s="41"/>
      <c r="P421" s="6"/>
      <c r="V421" s="6"/>
      <c r="AB421" s="6"/>
      <c r="AH421" s="6"/>
    </row>
    <row r="422" spans="10:34" ht="32.25" customHeight="1" x14ac:dyDescent="0.25">
      <c r="J422" s="41"/>
      <c r="P422" s="6"/>
      <c r="V422" s="6"/>
      <c r="AB422" s="6"/>
      <c r="AH422" s="6"/>
    </row>
    <row r="423" spans="10:34" ht="32.25" customHeight="1" x14ac:dyDescent="0.25">
      <c r="J423" s="41"/>
      <c r="P423" s="6"/>
      <c r="V423" s="6"/>
      <c r="AB423" s="6"/>
      <c r="AH423" s="6"/>
    </row>
    <row r="424" spans="10:34" ht="32.25" customHeight="1" x14ac:dyDescent="0.25">
      <c r="J424" s="41"/>
      <c r="P424" s="6"/>
      <c r="V424" s="6"/>
      <c r="AB424" s="6"/>
      <c r="AH424" s="6"/>
    </row>
    <row r="425" spans="10:34" ht="32.25" customHeight="1" x14ac:dyDescent="0.25">
      <c r="J425" s="41"/>
      <c r="P425" s="6"/>
      <c r="V425" s="6"/>
      <c r="AB425" s="6"/>
      <c r="AH425" s="6"/>
    </row>
    <row r="426" spans="10:34" ht="32.25" customHeight="1" x14ac:dyDescent="0.25">
      <c r="J426" s="41"/>
      <c r="P426" s="6"/>
      <c r="V426" s="6"/>
      <c r="AB426" s="6"/>
      <c r="AH426" s="6"/>
    </row>
    <row r="427" spans="10:34" ht="32.25" customHeight="1" x14ac:dyDescent="0.25">
      <c r="J427" s="41"/>
      <c r="P427" s="6"/>
      <c r="V427" s="6"/>
      <c r="AB427" s="6"/>
      <c r="AH427" s="6"/>
    </row>
    <row r="428" spans="10:34" ht="32.25" customHeight="1" x14ac:dyDescent="0.25">
      <c r="J428" s="41"/>
      <c r="P428" s="6"/>
      <c r="V428" s="6"/>
      <c r="AB428" s="6"/>
      <c r="AH428" s="6"/>
    </row>
    <row r="429" spans="10:34" ht="32.25" customHeight="1" x14ac:dyDescent="0.25">
      <c r="J429" s="41"/>
      <c r="P429" s="6"/>
      <c r="V429" s="6"/>
      <c r="AB429" s="6"/>
      <c r="AH429" s="6"/>
    </row>
    <row r="430" spans="10:34" ht="32.25" customHeight="1" x14ac:dyDescent="0.25">
      <c r="J430" s="41"/>
      <c r="P430" s="6"/>
      <c r="V430" s="6"/>
      <c r="AB430" s="6"/>
      <c r="AH430" s="6"/>
    </row>
    <row r="431" spans="10:34" ht="32.25" customHeight="1" x14ac:dyDescent="0.25">
      <c r="J431" s="41"/>
      <c r="P431" s="6"/>
      <c r="V431" s="6"/>
      <c r="AB431" s="6"/>
      <c r="AH431" s="6"/>
    </row>
    <row r="432" spans="10:34" ht="32.25" customHeight="1" x14ac:dyDescent="0.25">
      <c r="J432" s="41"/>
      <c r="P432" s="6"/>
      <c r="V432" s="6"/>
      <c r="AB432" s="6"/>
      <c r="AH432" s="6"/>
    </row>
    <row r="433" spans="10:34" ht="32.25" customHeight="1" x14ac:dyDescent="0.25">
      <c r="J433" s="41"/>
      <c r="P433" s="6"/>
      <c r="V433" s="6"/>
      <c r="AB433" s="6"/>
      <c r="AH433" s="6"/>
    </row>
    <row r="434" spans="10:34" ht="32.25" customHeight="1" x14ac:dyDescent="0.25">
      <c r="J434" s="41"/>
      <c r="P434" s="6"/>
      <c r="V434" s="6"/>
      <c r="AB434" s="6"/>
      <c r="AH434" s="6"/>
    </row>
    <row r="435" spans="10:34" ht="32.25" customHeight="1" x14ac:dyDescent="0.25">
      <c r="J435" s="41"/>
      <c r="P435" s="6"/>
      <c r="V435" s="6"/>
      <c r="AB435" s="6"/>
      <c r="AH435" s="6"/>
    </row>
    <row r="436" spans="10:34" ht="32.25" customHeight="1" x14ac:dyDescent="0.25">
      <c r="J436" s="41"/>
      <c r="P436" s="6"/>
      <c r="V436" s="6"/>
      <c r="AB436" s="6"/>
      <c r="AH436" s="6"/>
    </row>
    <row r="437" spans="10:34" ht="32.25" customHeight="1" x14ac:dyDescent="0.25">
      <c r="J437" s="41"/>
      <c r="P437" s="6"/>
      <c r="V437" s="6"/>
      <c r="AB437" s="6"/>
      <c r="AH437" s="6"/>
    </row>
    <row r="438" spans="10:34" ht="32.25" customHeight="1" x14ac:dyDescent="0.25">
      <c r="J438" s="41"/>
      <c r="P438" s="6"/>
      <c r="V438" s="6"/>
      <c r="AB438" s="6"/>
      <c r="AH438" s="6"/>
    </row>
    <row r="439" spans="10:34" ht="32.25" customHeight="1" x14ac:dyDescent="0.25">
      <c r="J439" s="41"/>
      <c r="P439" s="6"/>
      <c r="V439" s="6"/>
      <c r="AB439" s="6"/>
      <c r="AH439" s="6"/>
    </row>
    <row r="440" spans="10:34" ht="32.25" customHeight="1" x14ac:dyDescent="0.25">
      <c r="J440" s="41"/>
      <c r="P440" s="6"/>
      <c r="V440" s="6"/>
      <c r="AB440" s="6"/>
      <c r="AH440" s="6"/>
    </row>
    <row r="441" spans="10:34" ht="32.25" customHeight="1" x14ac:dyDescent="0.25">
      <c r="J441" s="41"/>
      <c r="P441" s="6"/>
      <c r="V441" s="6"/>
      <c r="AB441" s="6"/>
      <c r="AH441" s="6"/>
    </row>
    <row r="442" spans="10:34" ht="32.25" customHeight="1" x14ac:dyDescent="0.25">
      <c r="J442" s="41"/>
      <c r="P442" s="6"/>
      <c r="V442" s="6"/>
      <c r="AB442" s="6"/>
      <c r="AH442" s="6"/>
    </row>
    <row r="443" spans="10:34" ht="32.25" customHeight="1" x14ac:dyDescent="0.25">
      <c r="J443" s="41"/>
      <c r="P443" s="6"/>
      <c r="V443" s="6"/>
      <c r="AB443" s="6"/>
      <c r="AH443" s="6"/>
    </row>
    <row r="444" spans="10:34" ht="32.25" customHeight="1" x14ac:dyDescent="0.25">
      <c r="J444" s="41"/>
      <c r="P444" s="6"/>
      <c r="V444" s="6"/>
      <c r="AB444" s="6"/>
      <c r="AH444" s="6"/>
    </row>
    <row r="445" spans="10:34" ht="32.25" customHeight="1" x14ac:dyDescent="0.25">
      <c r="J445" s="41"/>
      <c r="P445" s="6"/>
      <c r="V445" s="6"/>
      <c r="AB445" s="6"/>
      <c r="AH445" s="6"/>
    </row>
    <row r="446" spans="10:34" ht="32.25" customHeight="1" x14ac:dyDescent="0.25">
      <c r="J446" s="41"/>
      <c r="P446" s="6"/>
      <c r="V446" s="6"/>
      <c r="AB446" s="6"/>
      <c r="AH446" s="6"/>
    </row>
    <row r="447" spans="10:34" ht="32.25" customHeight="1" x14ac:dyDescent="0.25">
      <c r="J447" s="41"/>
      <c r="P447" s="6"/>
      <c r="V447" s="6"/>
      <c r="AB447" s="6"/>
      <c r="AH447" s="6"/>
    </row>
    <row r="448" spans="10:34" ht="32.25" customHeight="1" x14ac:dyDescent="0.25">
      <c r="J448" s="41"/>
      <c r="P448" s="6"/>
      <c r="V448" s="6"/>
      <c r="AB448" s="6"/>
      <c r="AH448" s="6"/>
    </row>
    <row r="449" spans="10:34" ht="32.25" customHeight="1" x14ac:dyDescent="0.25">
      <c r="J449" s="41"/>
      <c r="P449" s="6"/>
      <c r="V449" s="6"/>
      <c r="AB449" s="6"/>
      <c r="AH449" s="6"/>
    </row>
    <row r="450" spans="10:34" ht="32.25" customHeight="1" x14ac:dyDescent="0.25">
      <c r="J450" s="41"/>
      <c r="P450" s="6"/>
      <c r="V450" s="6"/>
      <c r="AB450" s="6"/>
      <c r="AH450" s="6"/>
    </row>
    <row r="451" spans="10:34" ht="32.25" customHeight="1" x14ac:dyDescent="0.25">
      <c r="J451" s="41"/>
      <c r="P451" s="6"/>
      <c r="V451" s="6"/>
      <c r="AB451" s="6"/>
      <c r="AH451" s="6"/>
    </row>
    <row r="452" spans="10:34" ht="32.25" customHeight="1" x14ac:dyDescent="0.25">
      <c r="J452" s="41"/>
      <c r="P452" s="6"/>
      <c r="V452" s="6"/>
      <c r="AB452" s="6"/>
      <c r="AH452" s="6"/>
    </row>
    <row r="453" spans="10:34" ht="32.25" customHeight="1" x14ac:dyDescent="0.25">
      <c r="J453" s="41"/>
      <c r="P453" s="6"/>
      <c r="V453" s="6"/>
      <c r="AB453" s="6"/>
      <c r="AH453" s="6"/>
    </row>
    <row r="454" spans="10:34" ht="32.25" customHeight="1" x14ac:dyDescent="0.25">
      <c r="J454" s="41"/>
      <c r="P454" s="6"/>
      <c r="V454" s="6"/>
      <c r="AB454" s="6"/>
      <c r="AH454" s="6"/>
    </row>
    <row r="455" spans="10:34" ht="32.25" customHeight="1" x14ac:dyDescent="0.25">
      <c r="J455" s="41"/>
      <c r="P455" s="6"/>
      <c r="V455" s="6"/>
      <c r="AB455" s="6"/>
      <c r="AH455" s="6"/>
    </row>
    <row r="456" spans="10:34" ht="32.25" customHeight="1" x14ac:dyDescent="0.25">
      <c r="J456" s="41"/>
      <c r="P456" s="6"/>
      <c r="V456" s="6"/>
      <c r="AB456" s="6"/>
      <c r="AH456" s="6"/>
    </row>
    <row r="457" spans="10:34" ht="32.25" customHeight="1" x14ac:dyDescent="0.25">
      <c r="J457" s="41"/>
      <c r="P457" s="6"/>
      <c r="V457" s="6"/>
      <c r="AB457" s="6"/>
      <c r="AH457" s="6"/>
    </row>
    <row r="458" spans="10:34" ht="32.25" customHeight="1" x14ac:dyDescent="0.25">
      <c r="J458" s="41"/>
      <c r="P458" s="6"/>
      <c r="V458" s="6"/>
      <c r="AB458" s="6"/>
      <c r="AH458" s="6"/>
    </row>
    <row r="459" spans="10:34" ht="32.25" customHeight="1" x14ac:dyDescent="0.25">
      <c r="J459" s="41"/>
      <c r="P459" s="6"/>
      <c r="V459" s="6"/>
      <c r="AB459" s="6"/>
      <c r="AH459" s="6"/>
    </row>
    <row r="460" spans="10:34" ht="32.25" customHeight="1" x14ac:dyDescent="0.25">
      <c r="J460" s="41"/>
      <c r="P460" s="6"/>
      <c r="V460" s="6"/>
      <c r="AB460" s="6"/>
      <c r="AH460" s="6"/>
    </row>
    <row r="461" spans="10:34" ht="32.25" customHeight="1" x14ac:dyDescent="0.25">
      <c r="J461" s="41"/>
      <c r="P461" s="6"/>
      <c r="V461" s="6"/>
      <c r="AB461" s="6"/>
      <c r="AH461" s="6"/>
    </row>
    <row r="462" spans="10:34" ht="32.25" customHeight="1" x14ac:dyDescent="0.25">
      <c r="J462" s="41"/>
      <c r="P462" s="6"/>
      <c r="V462" s="6"/>
      <c r="AB462" s="6"/>
      <c r="AH462" s="6"/>
    </row>
    <row r="463" spans="10:34" ht="32.25" customHeight="1" x14ac:dyDescent="0.25">
      <c r="J463" s="41"/>
      <c r="P463" s="6"/>
      <c r="V463" s="6"/>
      <c r="AB463" s="6"/>
      <c r="AH463" s="6"/>
    </row>
    <row r="464" spans="10:34" ht="32.25" customHeight="1" x14ac:dyDescent="0.25">
      <c r="J464" s="41"/>
      <c r="P464" s="6"/>
      <c r="V464" s="6"/>
      <c r="AB464" s="6"/>
      <c r="AH464" s="6"/>
    </row>
    <row r="465" spans="10:34" ht="32.25" customHeight="1" x14ac:dyDescent="0.25">
      <c r="J465" s="41"/>
      <c r="P465" s="6"/>
      <c r="V465" s="6"/>
      <c r="AB465" s="6"/>
      <c r="AH465" s="6"/>
    </row>
    <row r="466" spans="10:34" ht="32.25" customHeight="1" x14ac:dyDescent="0.25">
      <c r="J466" s="41"/>
      <c r="P466" s="6"/>
      <c r="V466" s="6"/>
      <c r="AB466" s="6"/>
      <c r="AH466" s="6"/>
    </row>
    <row r="467" spans="10:34" ht="32.25" customHeight="1" x14ac:dyDescent="0.25">
      <c r="J467" s="41"/>
      <c r="P467" s="6"/>
      <c r="V467" s="6"/>
      <c r="AB467" s="6"/>
      <c r="AH467" s="6"/>
    </row>
    <row r="468" spans="10:34" ht="32.25" customHeight="1" x14ac:dyDescent="0.25">
      <c r="J468" s="41"/>
      <c r="P468" s="6"/>
    </row>
    <row r="469" spans="10:34" ht="32.25" customHeight="1" x14ac:dyDescent="0.25">
      <c r="J469" s="41"/>
      <c r="P469" s="6"/>
    </row>
    <row r="470" spans="10:34" ht="32.25" customHeight="1" x14ac:dyDescent="0.25">
      <c r="J470" s="41"/>
      <c r="P470" s="6"/>
    </row>
    <row r="471" spans="10:34" ht="32.25" customHeight="1" x14ac:dyDescent="0.25">
      <c r="J471" s="41"/>
      <c r="P471" s="6"/>
    </row>
    <row r="472" spans="10:34" ht="32.25" customHeight="1" x14ac:dyDescent="0.25">
      <c r="J472" s="41"/>
      <c r="P472" s="6"/>
    </row>
    <row r="473" spans="10:34" ht="32.25" customHeight="1" x14ac:dyDescent="0.25">
      <c r="J473" s="41"/>
      <c r="P473" s="6"/>
    </row>
    <row r="474" spans="10:34" ht="32.25" customHeight="1" x14ac:dyDescent="0.25">
      <c r="J474" s="41"/>
      <c r="P474" s="6"/>
    </row>
    <row r="475" spans="10:34" ht="32.25" customHeight="1" x14ac:dyDescent="0.25">
      <c r="J475" s="41"/>
      <c r="P475" s="6"/>
    </row>
    <row r="476" spans="10:34" ht="32.25" customHeight="1" x14ac:dyDescent="0.25">
      <c r="J476" s="41"/>
      <c r="P476" s="6"/>
    </row>
    <row r="477" spans="10:34" ht="32.25" customHeight="1" x14ac:dyDescent="0.25">
      <c r="J477" s="41"/>
      <c r="P477" s="6"/>
    </row>
    <row r="478" spans="10:34" ht="32.25" customHeight="1" x14ac:dyDescent="0.25">
      <c r="J478" s="41"/>
      <c r="P478" s="6"/>
    </row>
    <row r="479" spans="10:34" ht="32.25" customHeight="1" x14ac:dyDescent="0.25">
      <c r="J479" s="41"/>
      <c r="P479" s="6"/>
    </row>
    <row r="480" spans="10:34" ht="32.25" customHeight="1" x14ac:dyDescent="0.25">
      <c r="J480" s="41"/>
      <c r="P480" s="6"/>
    </row>
    <row r="481" spans="10:16" ht="32.25" customHeight="1" x14ac:dyDescent="0.25">
      <c r="J481" s="41"/>
      <c r="P481" s="6"/>
    </row>
    <row r="482" spans="10:16" ht="32.25" customHeight="1" x14ac:dyDescent="0.25">
      <c r="J482" s="41"/>
      <c r="P482" s="6"/>
    </row>
    <row r="483" spans="10:16" ht="32.25" customHeight="1" x14ac:dyDescent="0.25">
      <c r="J483" s="41"/>
      <c r="P483" s="6"/>
    </row>
    <row r="484" spans="10:16" ht="32.25" customHeight="1" x14ac:dyDescent="0.25">
      <c r="J484" s="41"/>
      <c r="P484" s="6"/>
    </row>
    <row r="485" spans="10:16" ht="32.25" customHeight="1" x14ac:dyDescent="0.25">
      <c r="J485" s="41"/>
      <c r="P485" s="6"/>
    </row>
    <row r="486" spans="10:16" ht="32.25" customHeight="1" x14ac:dyDescent="0.25">
      <c r="J486" s="41"/>
      <c r="P486" s="6"/>
    </row>
    <row r="487" spans="10:16" ht="32.25" customHeight="1" x14ac:dyDescent="0.25">
      <c r="J487" s="41"/>
      <c r="P487" s="6"/>
    </row>
    <row r="488" spans="10:16" ht="32.25" customHeight="1" x14ac:dyDescent="0.25">
      <c r="J488" s="41"/>
      <c r="P488" s="6"/>
    </row>
    <row r="489" spans="10:16" ht="32.25" customHeight="1" x14ac:dyDescent="0.25">
      <c r="J489" s="41"/>
      <c r="P489" s="6"/>
    </row>
    <row r="490" spans="10:16" ht="32.25" customHeight="1" x14ac:dyDescent="0.25">
      <c r="J490" s="41"/>
      <c r="P490" s="6"/>
    </row>
    <row r="491" spans="10:16" ht="32.25" customHeight="1" x14ac:dyDescent="0.25">
      <c r="J491" s="41"/>
      <c r="P491" s="6"/>
    </row>
    <row r="492" spans="10:16" ht="32.25" customHeight="1" x14ac:dyDescent="0.25">
      <c r="J492" s="41"/>
      <c r="P492" s="6"/>
    </row>
    <row r="493" spans="10:16" ht="32.25" customHeight="1" x14ac:dyDescent="0.25">
      <c r="J493" s="41"/>
      <c r="P493" s="6"/>
    </row>
    <row r="494" spans="10:16" ht="32.25" customHeight="1" x14ac:dyDescent="0.25">
      <c r="J494" s="41"/>
      <c r="P494" s="6"/>
    </row>
    <row r="495" spans="10:16" ht="32.25" customHeight="1" x14ac:dyDescent="0.25">
      <c r="J495" s="41"/>
      <c r="P495" s="6"/>
    </row>
    <row r="496" spans="10:16" ht="32.25" customHeight="1" x14ac:dyDescent="0.25">
      <c r="J496" s="41"/>
      <c r="P496" s="6"/>
    </row>
    <row r="497" spans="10:16" ht="32.25" customHeight="1" x14ac:dyDescent="0.25">
      <c r="J497" s="41"/>
      <c r="P497" s="6"/>
    </row>
    <row r="498" spans="10:16" ht="32.25" customHeight="1" x14ac:dyDescent="0.25">
      <c r="J498" s="41"/>
      <c r="P498" s="6"/>
    </row>
    <row r="499" spans="10:16" ht="32.25" customHeight="1" x14ac:dyDescent="0.25">
      <c r="J499" s="41"/>
      <c r="P499" s="6"/>
    </row>
    <row r="500" spans="10:16" ht="32.25" customHeight="1" x14ac:dyDescent="0.25">
      <c r="J500" s="41"/>
      <c r="P500" s="6"/>
    </row>
    <row r="501" spans="10:16" ht="32.25" customHeight="1" x14ac:dyDescent="0.25">
      <c r="J501" s="41"/>
      <c r="P501" s="6"/>
    </row>
    <row r="502" spans="10:16" ht="32.25" customHeight="1" x14ac:dyDescent="0.25">
      <c r="J502" s="41"/>
      <c r="P502" s="6"/>
    </row>
    <row r="503" spans="10:16" ht="32.25" customHeight="1" x14ac:dyDescent="0.25">
      <c r="J503" s="41"/>
      <c r="P503" s="6"/>
    </row>
    <row r="504" spans="10:16" ht="32.25" customHeight="1" x14ac:dyDescent="0.25">
      <c r="J504" s="41"/>
      <c r="P504" s="6"/>
    </row>
    <row r="505" spans="10:16" ht="32.25" customHeight="1" x14ac:dyDescent="0.25">
      <c r="J505" s="41"/>
      <c r="P505" s="6"/>
    </row>
    <row r="506" spans="10:16" ht="32.25" customHeight="1" x14ac:dyDescent="0.25">
      <c r="J506" s="41"/>
      <c r="P506" s="6"/>
    </row>
    <row r="507" spans="10:16" ht="32.25" customHeight="1" x14ac:dyDescent="0.25">
      <c r="J507" s="41"/>
      <c r="P507" s="6"/>
    </row>
    <row r="508" spans="10:16" ht="32.25" customHeight="1" x14ac:dyDescent="0.25">
      <c r="J508" s="41"/>
      <c r="P508" s="6"/>
    </row>
    <row r="509" spans="10:16" ht="32.25" customHeight="1" x14ac:dyDescent="0.25">
      <c r="J509" s="41"/>
      <c r="P509" s="6"/>
    </row>
    <row r="510" spans="10:16" ht="32.25" customHeight="1" x14ac:dyDescent="0.25">
      <c r="J510" s="41"/>
      <c r="P510" s="6"/>
    </row>
    <row r="511" spans="10:16" ht="32.25" customHeight="1" x14ac:dyDescent="0.25">
      <c r="J511" s="41"/>
      <c r="P511" s="6"/>
    </row>
    <row r="512" spans="10:16" ht="32.25" customHeight="1" x14ac:dyDescent="0.25">
      <c r="J512" s="41"/>
      <c r="P512" s="6"/>
    </row>
    <row r="513" spans="10:16" ht="32.25" customHeight="1" x14ac:dyDescent="0.25">
      <c r="J513" s="41"/>
      <c r="P513" s="6"/>
    </row>
    <row r="514" spans="10:16" ht="32.25" customHeight="1" x14ac:dyDescent="0.25">
      <c r="J514" s="41"/>
      <c r="P514" s="6"/>
    </row>
    <row r="515" spans="10:16" ht="32.25" customHeight="1" x14ac:dyDescent="0.25">
      <c r="J515" s="41"/>
      <c r="P515" s="6"/>
    </row>
    <row r="516" spans="10:16" ht="32.25" customHeight="1" x14ac:dyDescent="0.25">
      <c r="J516" s="41"/>
      <c r="P516" s="6"/>
    </row>
    <row r="517" spans="10:16" ht="32.25" customHeight="1" x14ac:dyDescent="0.25">
      <c r="J517" s="41"/>
      <c r="P517" s="6"/>
    </row>
    <row r="518" spans="10:16" ht="32.25" customHeight="1" x14ac:dyDescent="0.25">
      <c r="J518" s="41"/>
      <c r="P518" s="6"/>
    </row>
    <row r="519" spans="10:16" ht="32.25" customHeight="1" x14ac:dyDescent="0.25">
      <c r="J519" s="41"/>
      <c r="P519" s="6"/>
    </row>
    <row r="520" spans="10:16" ht="32.25" customHeight="1" x14ac:dyDescent="0.25">
      <c r="J520" s="41"/>
      <c r="P520" s="6"/>
    </row>
    <row r="521" spans="10:16" ht="32.25" customHeight="1" x14ac:dyDescent="0.25">
      <c r="J521" s="41"/>
      <c r="P521" s="6"/>
    </row>
    <row r="522" spans="10:16" ht="32.25" customHeight="1" x14ac:dyDescent="0.25">
      <c r="J522" s="41"/>
      <c r="P522" s="6"/>
    </row>
    <row r="523" spans="10:16" ht="32.25" customHeight="1" x14ac:dyDescent="0.25">
      <c r="J523" s="41"/>
      <c r="P523" s="6"/>
    </row>
    <row r="524" spans="10:16" ht="32.25" customHeight="1" x14ac:dyDescent="0.25">
      <c r="J524" s="41"/>
      <c r="P524" s="6"/>
    </row>
    <row r="525" spans="10:16" ht="32.25" customHeight="1" x14ac:dyDescent="0.25">
      <c r="J525" s="41"/>
      <c r="P525" s="6"/>
    </row>
    <row r="526" spans="10:16" ht="32.25" customHeight="1" x14ac:dyDescent="0.25">
      <c r="J526" s="41"/>
      <c r="P526" s="6"/>
    </row>
    <row r="527" spans="10:16" ht="32.25" customHeight="1" x14ac:dyDescent="0.25">
      <c r="J527" s="41"/>
      <c r="P527" s="6"/>
    </row>
    <row r="528" spans="10:16" ht="32.25" customHeight="1" x14ac:dyDescent="0.25">
      <c r="J528" s="41"/>
      <c r="P528" s="6"/>
    </row>
    <row r="529" spans="10:16" ht="32.25" customHeight="1" x14ac:dyDescent="0.25">
      <c r="J529" s="41"/>
      <c r="P529" s="6"/>
    </row>
    <row r="530" spans="10:16" ht="32.25" customHeight="1" x14ac:dyDescent="0.25">
      <c r="J530" s="41"/>
      <c r="P530" s="6"/>
    </row>
    <row r="531" spans="10:16" ht="32.25" customHeight="1" x14ac:dyDescent="0.25">
      <c r="J531" s="41"/>
      <c r="P531" s="6"/>
    </row>
    <row r="532" spans="10:16" ht="32.25" customHeight="1" x14ac:dyDescent="0.25">
      <c r="J532" s="41"/>
      <c r="P532" s="6"/>
    </row>
    <row r="533" spans="10:16" ht="32.25" customHeight="1" x14ac:dyDescent="0.25">
      <c r="J533" s="41"/>
      <c r="P533" s="6"/>
    </row>
    <row r="534" spans="10:16" ht="32.25" customHeight="1" x14ac:dyDescent="0.25">
      <c r="J534" s="41"/>
      <c r="P534" s="6"/>
    </row>
    <row r="535" spans="10:16" ht="32.25" customHeight="1" x14ac:dyDescent="0.25">
      <c r="J535" s="41"/>
      <c r="P535" s="6"/>
    </row>
    <row r="536" spans="10:16" ht="32.25" customHeight="1" x14ac:dyDescent="0.25">
      <c r="J536" s="41"/>
      <c r="P536" s="6"/>
    </row>
    <row r="537" spans="10:16" ht="32.25" customHeight="1" x14ac:dyDescent="0.25">
      <c r="J537" s="41"/>
      <c r="P537" s="6"/>
    </row>
    <row r="538" spans="10:16" ht="32.25" customHeight="1" x14ac:dyDescent="0.25">
      <c r="J538" s="41"/>
      <c r="P538" s="6"/>
    </row>
    <row r="539" spans="10:16" ht="32.25" customHeight="1" x14ac:dyDescent="0.25">
      <c r="J539" s="41"/>
      <c r="P539" s="6"/>
    </row>
    <row r="540" spans="10:16" ht="32.25" customHeight="1" x14ac:dyDescent="0.25">
      <c r="J540" s="41"/>
      <c r="P540" s="6"/>
    </row>
    <row r="541" spans="10:16" ht="32.25" customHeight="1" x14ac:dyDescent="0.25">
      <c r="J541" s="41"/>
      <c r="P541" s="6"/>
    </row>
    <row r="542" spans="10:16" ht="32.25" customHeight="1" x14ac:dyDescent="0.25">
      <c r="J542" s="41"/>
      <c r="P542" s="6"/>
    </row>
    <row r="543" spans="10:16" ht="32.25" customHeight="1" x14ac:dyDescent="0.25">
      <c r="J543" s="41"/>
      <c r="P543" s="6"/>
    </row>
    <row r="544" spans="10:16" ht="32.25" customHeight="1" x14ac:dyDescent="0.25">
      <c r="J544" s="41"/>
      <c r="P544" s="6"/>
    </row>
    <row r="545" spans="10:16" ht="32.25" customHeight="1" x14ac:dyDescent="0.25">
      <c r="J545" s="41"/>
      <c r="P545" s="6"/>
    </row>
    <row r="546" spans="10:16" ht="32.25" customHeight="1" x14ac:dyDescent="0.25">
      <c r="J546" s="41"/>
      <c r="P546" s="6"/>
    </row>
    <row r="547" spans="10:16" ht="32.25" customHeight="1" x14ac:dyDescent="0.25">
      <c r="J547" s="41"/>
      <c r="P547" s="6"/>
    </row>
    <row r="548" spans="10:16" ht="32.25" customHeight="1" x14ac:dyDescent="0.25">
      <c r="J548" s="41"/>
      <c r="P548" s="6"/>
    </row>
    <row r="549" spans="10:16" ht="32.25" customHeight="1" x14ac:dyDescent="0.25">
      <c r="J549" s="41"/>
      <c r="P549" s="6"/>
    </row>
  </sheetData>
  <autoFilter ref="A6:AI53" xr:uid="{00000000-0009-0000-0000-000001000000}"/>
  <mergeCells count="55">
    <mergeCell ref="A61:AI61"/>
    <mergeCell ref="C51:H51"/>
    <mergeCell ref="L51:N51"/>
    <mergeCell ref="R51:T51"/>
    <mergeCell ref="X51:Z51"/>
    <mergeCell ref="AD51:AF51"/>
    <mergeCell ref="C53:H53"/>
    <mergeCell ref="L53:N53"/>
    <mergeCell ref="R53:T53"/>
    <mergeCell ref="X53:Z53"/>
    <mergeCell ref="AD53:AF53"/>
    <mergeCell ref="A56:AI56"/>
    <mergeCell ref="A57:AI57"/>
    <mergeCell ref="A58:AI58"/>
    <mergeCell ref="A59:AI59"/>
    <mergeCell ref="A60:AI60"/>
    <mergeCell ref="A42:AI42"/>
    <mergeCell ref="C50:H50"/>
    <mergeCell ref="L50:N50"/>
    <mergeCell ref="R50:T50"/>
    <mergeCell ref="X50:Z50"/>
    <mergeCell ref="AD50:AF50"/>
    <mergeCell ref="A36:AI36"/>
    <mergeCell ref="C41:H41"/>
    <mergeCell ref="L41:N41"/>
    <mergeCell ref="R41:T41"/>
    <mergeCell ref="X41:Z41"/>
    <mergeCell ref="AD41:AF41"/>
    <mergeCell ref="F35:H35"/>
    <mergeCell ref="L35:N35"/>
    <mergeCell ref="R35:T35"/>
    <mergeCell ref="X35:Z35"/>
    <mergeCell ref="AD35:AF35"/>
    <mergeCell ref="A7:AI7"/>
    <mergeCell ref="A8:AI8"/>
    <mergeCell ref="A17:AI17"/>
    <mergeCell ref="A27:AF27"/>
    <mergeCell ref="A28:AI28"/>
    <mergeCell ref="F26:H26"/>
    <mergeCell ref="L26:N26"/>
    <mergeCell ref="R26:T26"/>
    <mergeCell ref="X26:Z26"/>
    <mergeCell ref="AD26:AF26"/>
    <mergeCell ref="A3:AI3"/>
    <mergeCell ref="A5:A6"/>
    <mergeCell ref="B5:B6"/>
    <mergeCell ref="C5:C6"/>
    <mergeCell ref="D5:D6"/>
    <mergeCell ref="E5:E6"/>
    <mergeCell ref="F5:K5"/>
    <mergeCell ref="L5:Q5"/>
    <mergeCell ref="R5:W5"/>
    <mergeCell ref="X5:AC5"/>
    <mergeCell ref="AD5:AI5"/>
    <mergeCell ref="AD1:AI1"/>
  </mergeCells>
  <pageMargins left="0.19685039370078741" right="0.19685039370078741" top="0.61" bottom="0.15748031496062992" header="0.57999999999999996" footer="0.15748031496062992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показателей 12 мес </vt:lpstr>
      <vt:lpstr>'Оценка показателей 12 мес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Белокрылова Светлана Николаевна</dc:creator>
  <cp:lastModifiedBy>Куваева Маргарита Владимировна</cp:lastModifiedBy>
  <cp:lastPrinted>2025-12-22T14:28:45Z</cp:lastPrinted>
  <dcterms:created xsi:type="dcterms:W3CDTF">2022-06-07T07:55:56Z</dcterms:created>
  <dcterms:modified xsi:type="dcterms:W3CDTF">2025-12-24T20:14:47Z</dcterms:modified>
</cp:coreProperties>
</file>